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C7723F70-FF19-46D8-8570-E3C9F100E9D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<sst xmlns="http://schemas.openxmlformats.org/spreadsheetml/2006/main" count="4786" uniqueCount="900">
  <si>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</si>
  <si>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</si>
  <si>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</si>
  <si>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</si>
  <si>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</si>
  <si>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</si>
  <si>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</si>
  <si>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</si>
  <si>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</si>
  <si>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</si>
  <si>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</si>
  <si>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</si>
  <si>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</si>
  <si>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</si>
  <si>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</si>
  <si>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</si>
  <si>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</si>
  <si>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</si>
  <si>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</si>
  <si>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</si>
  <si>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</si>
  <si>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</si>
  <si>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</si>
  <si>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</si>
  <si>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</si>
  <si>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</si>
  <si>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</si>
  <si>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</si>
  <si>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</si>
  <si>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</si>
  <si>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</si>
  <si>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</si>
  <si>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</si>
  <si>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</si>
  <si>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</si>
  <si>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</si>
  <si>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</si>
  <si>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</si>
  <si>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</si>
  <si>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</si>
  <si>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</si>
  <si>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</si>
  <si>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</si>
  <si>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</si>
  <si>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</si>
  <si>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</si>
  <si>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</si>
  <si>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</si>
  <si>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</si>
  <si>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</si>
  <si>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</si>
  <si>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</si>
  <si>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</si>
  <si>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</si>
  <si>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</si>
  <si>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</si>
  <si>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</si>
  <si>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</si>
  <si>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</si>
  <si>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</si>
  <si>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</si>
  <si>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</si>
  <si>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</si>
  <si>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</si>
  <si>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</si>
  <si>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</si>
  <si>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</si>
  <si>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</si>
  <si>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</si>
  <si>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</si>
  <si>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</si>
  <si>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</si>
  <si>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</si>
  <si>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</si>
  <si>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</si>
  <si>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</si>
  <si>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</si>
  <si>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</si>
  <si>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</si>
  <si>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</si>
  <si>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</si>
  <si>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</si>
  <si>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</si>
  <si>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</si>
  <si>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</si>
  <si>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</si>
  <si>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</si>
  <si>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</si>
  <si>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</si>
  <si>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</si>
  <si>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</si>
  <si>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</si>
  <si>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</si>
  <si>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</si>
  <si>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</si>
  <si>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</si>
  <si>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</si>
  <si>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</si>
  <si>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</si>
  <si>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</si>
  <si>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</si>
  <si>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</si>
  <si>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</si>
  <si>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</si>
  <si>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</si>
  <si>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</si>
  <si>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</si>
  <si>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</si>
  <si>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</si>
  <si>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</si>
  <si>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</si>
  <si>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</si>
  <si>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</si>
  <si>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</si>
  <si>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</si>
  <si>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</si>
  <si>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</si>
  <si>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</si>
  <si>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</si>
  <si>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</si>
  <si>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</si>
  <si>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</si>
  <si>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</si>
  <si>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</si>
  <si>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</si>
  <si>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</si>
  <si>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</si>
  <si>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</si>
  <si>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</si>
  <si>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</si>
  <si>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</si>
  <si>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</si>
  <si>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</si>
  <si>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</si>
  <si>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</si>
  <si>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</si>
  <si>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</si>
  <si>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</si>
  <si>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</si>
  <si>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</si>
  <si>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</si>
  <si>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</si>
  <si>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</si>
  <si>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</si>
  <si>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</si>
  <si>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</si>
  <si>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</si>
  <si>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</si>
  <si>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</si>
  <si>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</si>
  <si>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</si>
  <si>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</si>
  <si>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</si>
  <si>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</si>
  <si>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</si>
  <si>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</si>
  <si>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</si>
  <si>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</si>
  <si>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</si>
  <si>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</si>
  <si>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</si>
  <si>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</si>
  <si>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</si>
  <si>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</si>
  <si>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</si>
  <si>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</si>
  <si>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</si>
  <si>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</si>
  <si>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</si>
  <si>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</si>
  <si>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</si>
  <si>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</si>
  <si>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</si>
  <si>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</si>
  <si>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</si>
  <si>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</si>
  <si>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</si>
  <si>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</si>
  <si>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</si>
  <si>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</si>
  <si>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</si>
  <si>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</si>
  <si>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</si>
  <si>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</si>
  <si>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</si>
  <si>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</si>
  <si>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</si>
  <si>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</si>
  <si>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</si>
  <si>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</si>
  <si>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</si>
  <si>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</si>
  <si>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</si>
  <si>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</si>
  <si>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</si>
  <si>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</si>
  <si>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</si>
  <si>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</si>
  <si>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</si>
  <si>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</si>
  <si>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</si>
  <si>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</si>
  <si>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</si>
  <si>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</si>
  <si>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</si>
  <si>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</si>
  <si>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</si>
  <si>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</si>
  <si>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</si>
  <si>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</si>
  <si>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</si>
  <si>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</si>
  <si>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</si>
  <si>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</si>
  <si>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</si>
  <si>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</si>
  <si>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</si>
  <si>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</si>
  <si>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</si>
  <si>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</si>
  <si>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</si>
  <si>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</si>
  <si>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</si>
  <si>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</si>
  <si>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</si>
  <si>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</si>
  <si>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</si>
  <si>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</si>
  <si>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</si>
  <si>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</si>
  <si>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</si>
  <si>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</si>
  <si>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</si>
  <si>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</si>
  <si>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</si>
  <si>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</si>
  <si>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</si>
  <si>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</si>
  <si>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</si>
  <si>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</si>
  <si>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</si>
  <si>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</si>
  <si>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</si>
  <si>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</si>
  <si>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</si>
  <si>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</si>
  <si>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</si>
  <si>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</si>
  <si>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</si>
  <si>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</si>
  <si>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</si>
  <si>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</si>
  <si>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</si>
  <si>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</si>
  <si>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</si>
  <si>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</si>
  <si>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</si>
  <si>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</si>
  <si>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</si>
  <si>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</si>
  <si>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</si>
  <si>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</si>
  <si>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</si>
  <si>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</si>
  <si>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</si>
  <si>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</si>
  <si>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</si>
  <si>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</si>
  <si>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</si>
  <si>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</si>
  <si>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</si>
  <si>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</si>
  <si>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</si>
  <si>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</si>
  <si>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</si>
  <si>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</si>
  <si>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</si>
  <si>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</si>
  <si>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</si>
  <si>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</si>
  <si>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</si>
  <si>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</si>
  <si>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</si>
  <si>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</si>
  <si>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</si>
  <si>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</si>
  <si>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</si>
  <si>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</si>
  <si>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</si>
  <si>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</si>
  <si>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</si>
  <si>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</si>
  <si>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</si>
  <si>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</si>
  <si>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</si>
  <si>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</si>
  <si>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</si>
  <si>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</si>
  <si>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</si>
  <si>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</si>
  <si>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</si>
  <si>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</si>
  <si>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</si>
  <si>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</si>
  <si>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</si>
  <si>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</si>
  <si>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</si>
  <si>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</si>
  <si>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</si>
  <si>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</si>
  <si>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</si>
  <si>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</si>
  <si>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</si>
  <si>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</si>
  <si>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</si>
  <si>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</si>
  <si>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</si>
  <si>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</si>
  <si>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</si>
  <si>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</si>
  <si>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</si>
  <si>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</si>
  <si>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</si>
  <si>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</si>
  <si>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</si>
  <si>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</si>
  <si>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</si>
  <si>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</si>
  <si>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</si>
  <si>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</si>
  <si>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</si>
  <si>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</si>
  <si>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</si>
  <si>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</si>
  <si>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</si>
  <si>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</si>
  <si>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</si>
  <si>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</si>
  <si>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</si>
  <si>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</si>
  <si>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</si>
  <si>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</si>
  <si>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</si>
  <si>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</si>
  <si>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</si>
  <si>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</si>
  <si>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</si>
  <si>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</si>
  <si>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</si>
  <si>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</si>
  <si>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</si>
  <si>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</si>
  <si>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</si>
  <si>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</si>
  <si>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</si>
  <si>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</si>
  <si>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</si>
  <si>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</si>
  <si>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</si>
  <si>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</si>
  <si>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</si>
  <si>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</si>
  <si>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</si>
  <si>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</si>
  <si>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</si>
  <si>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</si>
  <si>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</si>
  <si>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</si>
  <si>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</si>
  <si>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</si>
  <si>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</si>
  <si>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</si>
  <si>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</si>
  <si>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</si>
  <si>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</si>
  <si>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</si>
  <si>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</si>
  <si>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</si>
  <si>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</si>
  <si>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</si>
  <si>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</si>
  <si>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</si>
  <si>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</si>
  <si>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</si>
  <si>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</si>
  <si>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</si>
  <si>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</si>
  <si>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</si>
  <si>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</si>
  <si>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</si>
  <si>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</si>
  <si>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</si>
  <si>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</si>
  <si>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</si>
  <si>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</si>
  <si>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</si>
  <si>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</si>
  <si>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</si>
  <si>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</si>
  <si>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</si>
  <si>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</si>
  <si>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</si>
  <si>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</si>
  <si>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</si>
  <si>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</si>
  <si>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</si>
  <si>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</si>
  <si>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</si>
  <si>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</si>
  <si>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</si>
  <si>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</si>
  <si>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</si>
  <si>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</si>
  <si>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</si>
  <si>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</si>
  <si>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</si>
  <si>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</si>
  <si>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</si>
  <si>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</si>
  <si>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</si>
  <si>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</si>
  <si>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</si>
  <si>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</si>
  <si>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</si>
  <si>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</si>
  <si>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</si>
  <si>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</si>
  <si>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</si>
  <si>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</si>
  <si>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</si>
  <si>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</si>
  <si>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</si>
  <si>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</si>
  <si>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</si>
  <si>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</si>
  <si>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</si>
  <si>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</si>
  <si>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</si>
  <si>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</si>
  <si>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</si>
  <si>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</si>
  <si>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</si>
  <si>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</si>
  <si>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</si>
  <si>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</si>
  <si>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</si>
  <si>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</si>
  <si>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</si>
  <si>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</si>
  <si>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</si>
  <si>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</si>
  <si>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</si>
  <si>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</si>
  <si>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</si>
  <si>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</si>
  <si>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</si>
  <si>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</si>
  <si>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</si>
  <si>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</si>
  <si>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</si>
  <si>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</si>
  <si>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</si>
  <si>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</si>
  <si>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</si>
  <si>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</si>
  <si>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</si>
  <si>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</si>
  <si>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</si>
  <si>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</si>
  <si>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</si>
  <si>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</si>
  <si>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</si>
  <si>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</si>
  <si>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</si>
  <si>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</si>
  <si>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</si>
  <si>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</si>
  <si>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</si>
  <si>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</si>
  <si>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</si>
  <si>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</si>
  <si>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</si>
  <si>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</si>
  <si>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</si>
  <si>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</si>
  <si>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</si>
  <si>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</si>
  <si>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</si>
  <si>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</si>
  <si>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</si>
  <si>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</si>
  <si>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</si>
  <si>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</si>
  <si>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</si>
  <si>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</si>
  <si>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</si>
  <si>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</si>
  <si>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</si>
  <si>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</si>
  <si>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</si>
  <si>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</si>
  <si>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</si>
  <si>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</si>
  <si>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</si>
  <si>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</si>
  <si>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</si>
  <si>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</si>
  <si>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</si>
  <si>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</si>
  <si>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</si>
  <si>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</si>
  <si>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</si>
  <si>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</si>
  <si>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</si>
  <si>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</si>
  <si>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</si>
  <si>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</si>
  <si>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</si>
  <si>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</si>
  <si>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</si>
  <si>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</si>
  <si>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</si>
  <si>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</si>
  <si>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</si>
  <si>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</si>
  <si>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</si>
  <si>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</si>
  <si>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</si>
  <si>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</si>
  <si>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</si>
  <si>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</si>
  <si>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</si>
  <si>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</si>
  <si>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</si>
  <si>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</si>
  <si>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</si>
  <si>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</si>
  <si>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</si>
  <si>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</si>
  <si>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</si>
  <si>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</si>
  <si>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</si>
  <si>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</si>
  <si>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</si>
  <si>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</si>
  <si>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</si>
  <si>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</si>
  <si>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</si>
  <si>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</si>
  <si>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</si>
  <si>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</si>
  <si>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</si>
  <si>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</si>
  <si>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</si>
  <si>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</si>
  <si>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</si>
  <si>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</si>
  <si>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</si>
  <si>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</si>
  <si>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</si>
  <si>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</si>
  <si>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</si>
  <si>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</si>
  <si>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</si>
  <si>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</si>
  <si>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</si>
  <si>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</si>
  <si>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</si>
  <si>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</si>
  <si>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</si>
  <si>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</si>
  <si>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</si>
  <si>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</si>
  <si>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</si>
  <si>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</si>
  <si>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</si>
  <si>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</si>
  <si>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</si>
  <si>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</si>
  <si>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</si>
  <si>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</si>
  <si>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</si>
  <si>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</si>
  <si>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</si>
  <si>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</si>
  <si>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</si>
  <si>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</si>
  <si>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</si>
  <si>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</si>
  <si>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</si>
  <si>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</si>
  <si>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</si>
  <si>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</si>
  <si>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</si>
  <si>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</si>
  <si>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</si>
  <si>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</si>
  <si>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</si>
  <si>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</si>
  <si>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</si>
  <si>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</si>
  <si>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</si>
  <si>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</si>
  <si>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</si>
  <si>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</si>
  <si>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</si>
  <si>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</si>
  <si>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</si>
  <si>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</si>
  <si>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</si>
  <si>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</si>
  <si>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</si>
  <si>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</si>
  <si>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</si>
  <si>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</si>
  <si>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</si>
  <si>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</si>
  <si>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</si>
  <si>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</si>
  <si>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</si>
  <si>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</si>
  <si>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</si>
  <si>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</si>
  <si>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</si>
  <si>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</si>
  <si>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</si>
  <si>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</si>
  <si>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</si>
  <si>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</si>
  <si>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</si>
  <si>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</si>
  <si>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</si>
  <si>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</si>
  <si>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</si>
  <si>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</si>
  <si>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</si>
  <si>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</si>
  <si>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</si>
  <si>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</si>
  <si>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</si>
  <si>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</si>
  <si>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</si>
  <si>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</si>
  <si>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</si>
  <si>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</si>
  <si>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</si>
  <si>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</si>
  <si>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</si>
  <si>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</si>
  <si>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</si>
  <si>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</si>
  <si>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</si>
  <si>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</si>
  <si>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</si>
  <si>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</si>
  <si>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</si>
  <si>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</si>
  <si>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</si>
  <si>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</si>
  <si>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</si>
  <si>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</si>
  <si>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</si>
  <si>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</si>
  <si>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</si>
  <si>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</si>
  <si>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</si>
  <si>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</si>
  <si>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</si>
  <si>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</si>
  <si>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</si>
  <si>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</si>
  <si>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</si>
  <si>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</si>
  <si>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</si>
  <si>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</si>
  <si>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</si>
  <si>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</si>
  <si>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</si>
  <si>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</si>
  <si>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</si>
  <si>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</si>
  <si>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</si>
  <si>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</si>
  <si>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</si>
  <si>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</si>
  <si>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</si>
  <si>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</si>
  <si>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</si>
  <si>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</si>
  <si>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</si>
  <si>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</si>
  <si>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</si>
  <si>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</si>
  <si>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</si>
  <si>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</si>
  <si>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</si>
  <si>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</si>
  <si>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</si>
  <si>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</si>
  <si>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</si>
  <si>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</si>
  <si>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</si>
  <si>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</si>
  <si>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</si>
  <si>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</si>
  <si>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</si>
  <si>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</si>
  <si>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</si>
  <si>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</si>
  <si>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</si>
  <si>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</si>
  <si>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</si>
  <si>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</si>
  <si>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</si>
  <si>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</si>
  <si>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</si>
  <si>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</si>
  <si>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</si>
  <si>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</si>
  <si>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</si>
  <si>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</si>
  <si>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</si>
  <si>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</si>
  <si>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</si>
  <si>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</si>
  <si>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</si>
  <si>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</si>
  <si>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</si>
  <si>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</si>
  <si>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</si>
  <si>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</si>
  <si>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</si>
  <si>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</si>
  <si>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</si>
  <si>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</si>
  <si>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</si>
  <si>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</si>
  <si>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</si>
  <si>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</si>
  <si>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</si>
  <si>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</si>
  <si>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</si>
  <si>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</si>
  <si>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</si>
  <si>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</si>
  <si>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</si>
  <si>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</si>
  <si>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</si>
  <si>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</si>
  <si>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</si>
  <si>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</si>
  <si>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</si>
  <si>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</si>
  <si>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</si>
  <si>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</si>
  <si>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</si>
  <si>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</si>
  <si>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</si>
  <si>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</si>
  <si>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En Tratamiento</t>
  </si>
  <si>
    <t>Pulmonar</t>
  </si>
  <si>
    <t>DOT Institucional</t>
  </si>
  <si>
    <t>SIS</t>
  </si>
  <si>
    <t>+</t>
  </si>
  <si>
    <t>Baciloscopía</t>
  </si>
  <si>
    <t>Ninguno</t>
  </si>
  <si>
    <t>M</t>
  </si>
  <si>
    <t>Caso índice</t>
  </si>
  <si>
    <t>Mestizo</t>
  </si>
  <si>
    <t>TBC (INS)</t>
  </si>
  <si>
    <t>Rápida</t>
  </si>
  <si>
    <t>C.S. I-4</t>
  </si>
  <si>
    <t>En proceso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</si>
  <si>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</si>
  <si>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</si>
  <si>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</si>
  <si>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</si>
  <si>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</si>
  <si>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</si>
  <si>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</si>
  <si>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</si>
  <si>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</si>
  <si>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</si>
  <si>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</si>
  <si>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</si>
  <si>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</si>
  <si>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</si>
  <si>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</si>
  <si>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</si>
  <si>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</si>
  <si>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</si>
  <si>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</si>
  <si>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</si>
  <si>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</si>
  <si>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</si>
  <si>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</si>
  <si>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</si>
  <si>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</si>
  <si>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</si>
  <si>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</si>
  <si>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</si>
  <si>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</si>
  <si>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</si>
  <si>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</si>
  <si>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</si>
  <si>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</si>
  <si>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</si>
  <si>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</si>
  <si>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</si>
  <si>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</si>
  <si>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</si>
  <si>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</si>
  <si>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</si>
  <si>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</si>
  <si>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MDR</t>
  </si>
  <si>
    <t>SUSCEPTIBILIDAD A DROGAS DE 1L Y 2L POR BACTEC MGIT</t>
  </si>
  <si>
    <t>AJ</t>
  </si>
  <si>
    <t>AK</t>
  </si>
  <si>
    <t>Derivación</t>
  </si>
  <si>
    <t>En Proceso</t>
  </si>
  <si>
    <t>Sí recibe</t>
  </si>
  <si>
    <t>DOT Domiciliario</t>
  </si>
  <si>
    <t>Recibido</t>
  </si>
  <si>
    <t>F</t>
  </si>
  <si>
    <t>Causas de tratamiento fallido</t>
  </si>
  <si>
    <t>Bedaquilina</t>
  </si>
  <si>
    <t>Linezolid</t>
  </si>
  <si>
    <t>Delamanid</t>
  </si>
  <si>
    <t>Resultado de tratamiento</t>
  </si>
  <si>
    <t>Dosis al resultado de tto.</t>
  </si>
  <si>
    <t>Fecha de resultado de tto.</t>
  </si>
  <si>
    <t>Clínico Epidemiológico</t>
  </si>
  <si>
    <t>Perdido en el seguimiento recuperado</t>
  </si>
  <si>
    <t>TRABAJADOR INDEPENDIENTE</t>
  </si>
  <si>
    <t>AMA DE CASA</t>
  </si>
  <si>
    <t>Con Inyectable (ECI)</t>
  </si>
  <si>
    <t>Am + Cs + Eto + Lfx250 + Z + B6</t>
  </si>
  <si>
    <t>No realizada</t>
  </si>
  <si>
    <t>No recibe</t>
  </si>
  <si>
    <t>Otra localización Extrapulmonar</t>
  </si>
  <si>
    <t>Cicloserina</t>
  </si>
  <si>
    <t>sin ocupacion</t>
  </si>
  <si>
    <t>2024-00001649</t>
  </si>
  <si>
    <t>LUCIA</t>
  </si>
  <si>
    <t>MARICHI RUBIO</t>
  </si>
  <si>
    <t>ASENT,H, VILLA BISNARDA CALLE CALIFORNIA LT. 20</t>
  </si>
  <si>
    <t>Am + Cs + E + Eto + Lfx500 + Z</t>
  </si>
  <si>
    <t>2024-00000417</t>
  </si>
  <si>
    <t>TERESA ISABEL</t>
  </si>
  <si>
    <t>BADURELES FLORES</t>
  </si>
  <si>
    <t>3 DE OCTUBRE 418</t>
  </si>
  <si>
    <t>Contacto TB PRE-XDR/XDR</t>
  </si>
  <si>
    <t>00009AAEHN</t>
  </si>
  <si>
    <t>I-4 REQUENA</t>
  </si>
  <si>
    <t>2024-00001855</t>
  </si>
  <si>
    <t>JUAN JOSE JAVIER</t>
  </si>
  <si>
    <t>RODRIGUEZ VILLACORTA</t>
  </si>
  <si>
    <t>CALLE REQUENILLO NRO 160</t>
  </si>
  <si>
    <t>FECHA DE RESULTADO DEL BK</t>
  </si>
  <si>
    <t>Nombre Laboratorio</t>
  </si>
  <si>
    <t>P.S. I-2</t>
  </si>
  <si>
    <t>ACLAS I-2 SANTO TOMAS</t>
  </si>
  <si>
    <t>2024-00002729</t>
  </si>
  <si>
    <t>RAMON</t>
  </si>
  <si>
    <t>ATRAVERA AHUITE</t>
  </si>
  <si>
    <t>AVENIDA UNION MZ46 LOT 39</t>
  </si>
  <si>
    <t>Am + Cs + E + Eto + Lfx250 + Z</t>
  </si>
  <si>
    <t>INDEPENDIENTE</t>
  </si>
  <si>
    <t>P.S.</t>
  </si>
  <si>
    <t>PUESTO DE SALUD I-2 NINA RUMI - RIO NANAY</t>
  </si>
  <si>
    <t>2024-00003829</t>
  </si>
  <si>
    <t>OSCAR</t>
  </si>
  <si>
    <t>PEÑA INUMA</t>
  </si>
  <si>
    <t>CAS. NINARUMI RIO NANAY</t>
  </si>
  <si>
    <t>Radiológico</t>
  </si>
  <si>
    <t>Fallecido</t>
  </si>
  <si>
    <t>LA PAT FALLECIO DURANTE EL TRATAMIENTO</t>
  </si>
  <si>
    <t>Otros</t>
  </si>
  <si>
    <t>GENEXPERT</t>
  </si>
  <si>
    <t>Inicio de Tratamiento</t>
  </si>
  <si>
    <t>Verificación Domiciliaria + Censo de contactos + Educación y orientación a la Familia + Identificación de SR y Toma de muestra + Verificación de control de infecciones</t>
  </si>
  <si>
    <t>2024-00005028</t>
  </si>
  <si>
    <t>EDGAR</t>
  </si>
  <si>
    <t>ZAITA PISCO</t>
  </si>
  <si>
    <t>PASAJE JOSE OLAYA B-12</t>
  </si>
  <si>
    <t>Tratamiento fallido</t>
  </si>
  <si>
    <t>Evidencia de drogorresistencia o resistencia adicional a los medicamentos del esquema</t>
  </si>
  <si>
    <t>++</t>
  </si>
  <si>
    <t>Convencional</t>
  </si>
  <si>
    <t>NO PERTENECE A NINGUNA RED</t>
  </si>
  <si>
    <t>NO PERTENECE A NINGUNA MICRORED</t>
  </si>
  <si>
    <t>HOSP. III-1</t>
  </si>
  <si>
    <t>HOSPITAL REGIONAL DE LORETO "FELIPE SANTIAGO ARRIOLA IGLESIAS"</t>
  </si>
  <si>
    <t>2023-00032833</t>
  </si>
  <si>
    <t>ERICK ANDRE</t>
  </si>
  <si>
    <t>RODRIGUEZ MUÑOZ</t>
  </si>
  <si>
    <t>AV. LOS PERIODISTAS 489</t>
  </si>
  <si>
    <t>Oral Acortado (EOA)</t>
  </si>
  <si>
    <t>Cs + Lzd + Mfx + B6 + Bdq + Cfz</t>
  </si>
  <si>
    <t>00003AALNA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</si>
</sst>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FQ14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2.109375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14.6640625" bestFit="1" customWidth="1"/>
    <col min="17" max="17" width="20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1.33203125" bestFit="1" customWidth="1"/>
    <col min="26" max="26" width="12.5546875" bestFit="1" customWidth="1"/>
    <col min="27" max="27" width="8.5546875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39" width="7.44140625" bestFit="1" customWidth="1"/>
    <col min="40" max="40" width="8.33203125" bestFit="1" customWidth="1"/>
    <col min="41" max="41" width="15.6640625" bestFit="1" customWidth="1"/>
    <col min="42" max="42" width="16.88671875" bestFit="1" customWidth="1"/>
    <col min="43" max="43" width="22.4414062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6640625" bestFit="1" customWidth="1"/>
    <col min="51" max="51" width="49.777343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14.77734375" bestFit="1" customWidth="1"/>
    <col min="56" max="56" width="8.21875" bestFit="1" customWidth="1"/>
    <col min="57" max="57" width="17.5546875" bestFit="1" customWidth="1"/>
    <col min="58" max="58" width="25.109375" bestFit="1" customWidth="1"/>
    <col min="59" max="59" width="37.109375" bestFit="1" customWidth="1"/>
    <col min="60" max="60" width="14.77734375" bestFit="1" customWidth="1"/>
    <col min="61" max="61" width="39.77734375" bestFit="1" customWidth="1"/>
    <col min="62" max="62" width="13" bestFit="1" customWidth="1"/>
    <col min="63" max="63" width="17.88671875" bestFit="1" customWidth="1"/>
    <col min="64" max="64" width="24.6640625" bestFit="1" customWidth="1"/>
    <col min="65" max="65" width="24" bestFit="1" customWidth="1"/>
    <col min="66" max="66" width="16.44140625" bestFit="1" customWidth="1"/>
    <col min="67" max="67" width="8.44140625" bestFit="1" customWidth="1"/>
    <col min="69" max="69" width="14.77734375" bestFit="1" customWidth="1"/>
    <col min="70" max="70" width="18.88671875" bestFit="1" customWidth="1"/>
    <col min="71" max="71" width="18" bestFit="1" customWidth="1"/>
    <col min="72" max="72" width="11.21875" bestFit="1" customWidth="1"/>
    <col min="73" max="73" width="35" bestFit="1" customWidth="1"/>
    <col min="74" max="74" width="22.6640625" bestFit="1" customWidth="1"/>
    <col min="75" max="75" width="17.77734375" bestFit="1" customWidth="1"/>
    <col min="76" max="76" width="19" bestFit="1" customWidth="1"/>
    <col min="77" max="77" width="14.109375" bestFit="1" customWidth="1"/>
    <col min="78" max="78" width="30.44140625" bestFit="1" customWidth="1"/>
    <col min="79" max="79" width="14.33203125" bestFit="1" customWidth="1"/>
    <col min="80" max="80" width="21.33203125" bestFit="1" customWidth="1"/>
    <col min="81" max="81" width="15.109375" bestFit="1" customWidth="1"/>
    <col min="82" max="82" width="19.109375" bestFit="1" customWidth="1"/>
    <col min="83" max="83" width="25.44140625" bestFit="1" customWidth="1"/>
    <col min="84" max="84" width="18.44140625" bestFit="1" customWidth="1"/>
    <col min="85" max="85" width="21.109375" bestFit="1" customWidth="1"/>
    <col min="86" max="86" width="45.77734375" bestFit="1" customWidth="1"/>
    <col min="87" max="87" width="33.21875" bestFit="1" customWidth="1"/>
    <col min="88" max="88" width="23.6640625" bestFit="1" customWidth="1"/>
    <col min="89" max="89" width="23.109375" bestFit="1" customWidth="1"/>
    <col min="90" max="90" width="21.44140625" bestFit="1" customWidth="1"/>
    <col min="91" max="91" width="16" bestFit="1" customWidth="1"/>
    <col min="92" max="92" width="27.77734375" bestFit="1" customWidth="1"/>
    <col min="93" max="93" width="17.77734375" bestFit="1" customWidth="1"/>
    <col min="94" max="94" width="19" bestFit="1" customWidth="1"/>
    <col min="95" max="95" width="16.88671875" bestFit="1" customWidth="1"/>
    <col min="96" max="96" width="15.88671875" bestFit="1" customWidth="1"/>
    <col min="97" max="97" width="11.33203125" bestFit="1" customWidth="1"/>
    <col min="98" max="98" width="18" bestFit="1" customWidth="1"/>
    <col min="99" max="99" width="35.88671875" bestFit="1" customWidth="1"/>
    <col min="100" max="100" width="10.109375" bestFit="1" customWidth="1"/>
    <col min="101" max="102" width="12.88671875" bestFit="1" customWidth="1"/>
    <col min="103" max="103" width="9.109375" bestFit="1" customWidth="1"/>
    <col min="104" max="104" width="12.77734375" bestFit="1" customWidth="1"/>
    <col min="105" max="105" width="10.77734375" bestFit="1" customWidth="1"/>
    <col min="106" max="106" width="9.88671875" bestFit="1" customWidth="1"/>
    <col min="107" max="107" width="4" bestFit="1" customWidth="1"/>
    <col min="108" max="108" width="11.6640625" bestFit="1" customWidth="1"/>
    <col min="109" max="109" width="12" bestFit="1" customWidth="1"/>
    <col min="110" max="110" width="9.44140625" bestFit="1" customWidth="1"/>
    <col min="111" max="111" width="11" bestFit="1" customWidth="1"/>
    <col min="112" max="112" width="11.109375" bestFit="1" customWidth="1"/>
    <col min="113" max="113" width="10.21875" bestFit="1" customWidth="1"/>
    <col min="114" max="114" width="7.88671875" bestFit="1" customWidth="1"/>
    <col min="115" max="115" width="14.21875" bestFit="1" customWidth="1"/>
    <col min="116" max="116" width="14.5546875" bestFit="1" customWidth="1"/>
    <col min="117" max="117" width="15.77734375" bestFit="1" customWidth="1"/>
    <col min="118" max="118" width="16.88671875" bestFit="1" customWidth="1"/>
    <col min="119" max="119" width="14" bestFit="1" customWidth="1"/>
    <col min="120" max="120" width="20.44140625" bestFit="1" customWidth="1"/>
    <col min="121" max="121" width="17" bestFit="1" customWidth="1"/>
    <col min="122" max="123" width="16" bestFit="1" customWidth="1"/>
    <col min="124" max="124" width="9.44140625" bestFit="1" customWidth="1"/>
    <col min="125" max="125" width="12.77734375" bestFit="1" customWidth="1"/>
    <col min="126" max="126" width="22.44140625" bestFit="1" customWidth="1"/>
    <col min="127" max="127" width="11.6640625" bestFit="1" customWidth="1"/>
    <col min="128" max="128" width="17.88671875" bestFit="1" customWidth="1"/>
    <col min="129" max="129" width="12.5546875" bestFit="1" customWidth="1"/>
    <col min="130" max="130" width="4.44140625" bestFit="1" customWidth="1"/>
    <col min="131" max="131" width="14" bestFit="1" customWidth="1"/>
    <col min="132" max="132" width="14.5546875" bestFit="1" customWidth="1"/>
    <col min="133" max="133" width="37.21875" bestFit="1" customWidth="1"/>
    <col min="134" max="134" width="21.33203125" bestFit="1" customWidth="1"/>
    <col min="135" max="135" width="24.109375" bestFit="1" customWidth="1"/>
    <col min="136" max="136" width="20.77734375" bestFit="1" customWidth="1"/>
    <col min="137" max="137" width="21.77734375" bestFit="1" customWidth="1"/>
    <col min="138" max="138" width="15.77734375" bestFit="1" customWidth="1"/>
    <col min="139" max="139" width="36.109375" bestFit="1" customWidth="1"/>
    <col min="140" max="140" width="12.21875" bestFit="1" customWidth="1"/>
    <col min="141" max="141" width="12.77734375" bestFit="1" customWidth="1"/>
    <col min="142" max="142" width="17.44140625" bestFit="1" customWidth="1"/>
    <col min="143" max="143" width="49.77734375" bestFit="1" customWidth="1"/>
    <col min="144" max="144" width="23.5546875" bestFit="1" customWidth="1"/>
    <col min="145" max="145" width="33.88671875" bestFit="1" customWidth="1"/>
    <col min="146" max="146" width="12.77734375" bestFit="1" customWidth="1"/>
    <col min="147" max="147" width="26.77734375" bestFit="1" customWidth="1"/>
    <col min="148" max="148" width="26.44140625" bestFit="1" customWidth="1"/>
    <col min="149" max="149" width="41.109375" bestFit="1" customWidth="1"/>
    <col min="150" max="150" width="17.77734375" bestFit="1" customWidth="1"/>
    <col min="151" max="151" width="17.109375" bestFit="1" customWidth="1"/>
    <col min="152" max="152" width="14.33203125" bestFit="1" customWidth="1"/>
    <col min="153" max="153" width="13.77734375" bestFit="1" customWidth="1"/>
    <col min="154" max="154" width="21" bestFit="1" customWidth="1"/>
    <col min="155" max="155" width="23.6640625" bestFit="1" customWidth="1"/>
    <col min="156" max="156" width="17.77734375" bestFit="1" customWidth="1"/>
    <col min="157" max="157" width="17.109375" bestFit="1" customWidth="1"/>
    <col min="158" max="158" width="14.33203125" bestFit="1" customWidth="1"/>
    <col min="159" max="159" width="13.77734375" bestFit="1" customWidth="1"/>
    <col min="160" max="160" width="21" bestFit="1" customWidth="1"/>
    <col min="161" max="161" width="23.6640625" bestFit="1" customWidth="1"/>
    <col min="162" max="162" width="17.77734375" bestFit="1" customWidth="1"/>
    <col min="163" max="163" width="17.109375" bestFit="1" customWidth="1"/>
    <col min="164" max="164" width="14.33203125" bestFit="1" customWidth="1"/>
    <col min="165" max="165" width="13.77734375" bestFit="1" customWidth="1"/>
    <col min="166" max="166" width="21" bestFit="1" customWidth="1"/>
    <col min="167" max="167" width="23.6640625" bestFit="1" customWidth="1"/>
    <col min="168" max="168" width="17.77734375" bestFit="1" customWidth="1"/>
    <col min="169" max="169" width="17.109375" bestFit="1" customWidth="1"/>
    <col min="170" max="170" width="14.33203125" bestFit="1" customWidth="1"/>
    <col min="171" max="171" width="13.77734375" bestFit="1" customWidth="1"/>
    <col min="172" max="172" width="21" bestFit="1" customWidth="1"/>
    <col min="173" max="173" width="23.6640625" bestFit="1" customWidth="1"/>
  </cols>
  <sheetData>
    <row r="1" spans="1:173" ht="23.4" customHeight="1" x14ac:dyDescent="0.45">
      <c r="A1" s="38" t="s">
        <v>773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73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73" ht="14.4" customHeight="1" x14ac:dyDescent="0.3">
      <c r="A3" s="33" t="s">
        <v>636</v>
      </c>
      <c r="B3" s="33" t="s">
        <v>629</v>
      </c>
      <c r="C3" s="39" t="s">
        <v>637</v>
      </c>
      <c r="D3" s="39"/>
      <c r="E3" s="39"/>
      <c r="F3" s="39"/>
      <c r="G3" s="39"/>
      <c r="H3" s="39"/>
      <c r="I3" s="39"/>
      <c r="J3" s="39"/>
      <c r="K3" s="39"/>
      <c r="L3" s="39"/>
    </row>
    <row r="4" spans="1:173" x14ac:dyDescent="0.3">
      <c r="A4" s="33" t="s">
        <v>638</v>
      </c>
      <c r="B4" s="33" t="s">
        <v>629</v>
      </c>
      <c r="C4" s="37">
        <v>45292</v>
      </c>
      <c r="D4" s="39"/>
      <c r="E4" s="39"/>
      <c r="F4" s="39"/>
      <c r="G4" s="39"/>
      <c r="H4" s="39"/>
      <c r="I4" s="39"/>
      <c r="J4" s="39"/>
      <c r="K4" s="39"/>
      <c r="L4" s="39"/>
    </row>
    <row r="5" spans="1:173" x14ac:dyDescent="0.3">
      <c r="A5" s="33" t="s">
        <v>639</v>
      </c>
      <c r="B5" s="33" t="s">
        <v>629</v>
      </c>
      <c r="C5" s="37">
        <v>45351</v>
      </c>
      <c r="D5" s="39"/>
      <c r="E5" s="39"/>
      <c r="F5" s="39"/>
      <c r="G5" s="39"/>
      <c r="H5" s="39"/>
      <c r="I5" s="39"/>
      <c r="J5" s="39"/>
      <c r="K5" s="39"/>
      <c r="L5" s="39"/>
    </row>
    <row r="6" spans="1:173" ht="15" thickBot="1" x14ac:dyDescent="0.35"/>
    <row r="7" spans="1:173" ht="28.2" thickBot="1" x14ac:dyDescent="0.35">
      <c r="A7" s="36" t="s">
        <v>640</v>
      </c>
      <c r="B7" s="36" t="s">
        <v>641</v>
      </c>
      <c r="C7" s="36" t="s">
        <v>1</v>
      </c>
      <c r="D7" s="36" t="s">
        <v>642</v>
      </c>
      <c r="E7" s="36" t="s">
        <v>643</v>
      </c>
      <c r="F7" s="36" t="s">
        <v>644</v>
      </c>
      <c r="G7" s="36" t="s">
        <v>645</v>
      </c>
      <c r="H7" s="36" t="s">
        <v>380</v>
      </c>
      <c r="I7" s="36" t="s">
        <v>646</v>
      </c>
      <c r="J7" s="36" t="s">
        <v>647</v>
      </c>
      <c r="K7" s="36" t="s">
        <v>648</v>
      </c>
      <c r="L7" s="36" t="s">
        <v>649</v>
      </c>
      <c r="M7" s="36" t="s">
        <v>650</v>
      </c>
      <c r="N7" s="36" t="s">
        <v>651</v>
      </c>
      <c r="O7" s="36" t="s">
        <v>652</v>
      </c>
      <c r="P7" s="36" t="s">
        <v>653</v>
      </c>
      <c r="Q7" s="36" t="s">
        <v>654</v>
      </c>
      <c r="R7" s="36" t="s">
        <v>655</v>
      </c>
      <c r="S7" s="36" t="s">
        <v>656</v>
      </c>
      <c r="T7" s="36" t="s">
        <v>657</v>
      </c>
      <c r="U7" s="36" t="s">
        <v>658</v>
      </c>
      <c r="V7" s="36" t="s">
        <v>659</v>
      </c>
      <c r="W7" s="36" t="s">
        <v>660</v>
      </c>
      <c r="X7" s="36" t="s">
        <v>661</v>
      </c>
      <c r="Y7" s="36" t="s">
        <v>662</v>
      </c>
      <c r="Z7" s="36" t="s">
        <v>663</v>
      </c>
      <c r="AA7" s="36" t="s">
        <v>3</v>
      </c>
      <c r="AB7" s="36" t="s">
        <v>4</v>
      </c>
      <c r="AC7" s="36" t="s">
        <v>664</v>
      </c>
      <c r="AD7" s="36" t="s">
        <v>665</v>
      </c>
      <c r="AE7" s="36" t="s">
        <v>818</v>
      </c>
      <c r="AF7" s="36" t="s">
        <v>666</v>
      </c>
      <c r="AG7" s="36" t="s">
        <v>774</v>
      </c>
      <c r="AH7" s="36" t="s">
        <v>775</v>
      </c>
      <c r="AI7" s="36" t="s">
        <v>776</v>
      </c>
      <c r="AJ7" s="36" t="s">
        <v>777</v>
      </c>
      <c r="AK7" s="36" t="s">
        <v>778</v>
      </c>
      <c r="AL7" s="36" t="s">
        <v>779</v>
      </c>
      <c r="AM7" s="36" t="s">
        <v>780</v>
      </c>
      <c r="AN7" s="36" t="s">
        <v>781</v>
      </c>
      <c r="AO7" s="36" t="s">
        <v>782</v>
      </c>
      <c r="AP7" s="36" t="s">
        <v>783</v>
      </c>
      <c r="AQ7" s="36" t="s">
        <v>784</v>
      </c>
      <c r="AR7" s="36" t="s">
        <v>839</v>
      </c>
      <c r="AS7" s="36" t="s">
        <v>785</v>
      </c>
      <c r="AT7" s="36" t="s">
        <v>786</v>
      </c>
      <c r="AU7" s="36" t="s">
        <v>787</v>
      </c>
      <c r="AV7" s="36" t="s">
        <v>668</v>
      </c>
      <c r="AW7" s="36" t="s">
        <v>788</v>
      </c>
      <c r="AX7" s="36" t="s">
        <v>667</v>
      </c>
      <c r="AY7" s="36" t="s">
        <v>824</v>
      </c>
      <c r="AZ7" s="36" t="s">
        <v>789</v>
      </c>
      <c r="BA7" s="36" t="s">
        <v>790</v>
      </c>
      <c r="BB7" s="36" t="s">
        <v>791</v>
      </c>
      <c r="BC7" s="36" t="s">
        <v>792</v>
      </c>
      <c r="BD7" s="36" t="s">
        <v>670</v>
      </c>
      <c r="BE7" s="36" t="s">
        <v>793</v>
      </c>
      <c r="BF7" s="36" t="s">
        <v>794</v>
      </c>
      <c r="BG7" s="36" t="s">
        <v>669</v>
      </c>
      <c r="BH7" s="36" t="s">
        <v>795</v>
      </c>
      <c r="BI7" s="36" t="s">
        <v>796</v>
      </c>
      <c r="BJ7" s="36" t="s">
        <v>797</v>
      </c>
      <c r="BK7" s="36" t="s">
        <v>798</v>
      </c>
      <c r="BL7" s="36" t="s">
        <v>858</v>
      </c>
      <c r="BM7" s="36" t="s">
        <v>671</v>
      </c>
      <c r="BN7" s="36" t="s">
        <v>672</v>
      </c>
      <c r="BO7" s="36" t="s">
        <v>673</v>
      </c>
      <c r="BP7" s="36" t="s">
        <v>674</v>
      </c>
      <c r="BQ7" s="36" t="s">
        <v>675</v>
      </c>
      <c r="BR7" s="36" t="s">
        <v>676</v>
      </c>
      <c r="BS7" s="36" t="s">
        <v>677</v>
      </c>
      <c r="BT7" s="36" t="s">
        <v>678</v>
      </c>
      <c r="BU7" s="36" t="s">
        <v>679</v>
      </c>
      <c r="BV7" s="36" t="s">
        <v>680</v>
      </c>
      <c r="BW7" s="36" t="s">
        <v>681</v>
      </c>
      <c r="BX7" s="36" t="s">
        <v>682</v>
      </c>
      <c r="BY7" s="36" t="s">
        <v>683</v>
      </c>
      <c r="BZ7" s="36" t="s">
        <v>684</v>
      </c>
      <c r="CA7" s="36" t="s">
        <v>685</v>
      </c>
      <c r="CB7" s="36" t="s">
        <v>686</v>
      </c>
      <c r="CC7" s="36" t="s">
        <v>687</v>
      </c>
      <c r="CD7" s="36" t="s">
        <v>688</v>
      </c>
      <c r="CE7" s="36" t="s">
        <v>689</v>
      </c>
      <c r="CF7" s="36" t="s">
        <v>690</v>
      </c>
      <c r="CG7" s="36" t="s">
        <v>691</v>
      </c>
      <c r="CH7" s="36" t="s">
        <v>692</v>
      </c>
      <c r="CI7" s="36" t="s">
        <v>693</v>
      </c>
      <c r="CJ7" s="36" t="s">
        <v>694</v>
      </c>
      <c r="CK7" s="36" t="s">
        <v>695</v>
      </c>
      <c r="CL7" s="36" t="s">
        <v>696</v>
      </c>
      <c r="CM7" s="36" t="s">
        <v>697</v>
      </c>
      <c r="CN7" s="36" t="s">
        <v>698</v>
      </c>
      <c r="CO7" s="36" t="s">
        <v>699</v>
      </c>
      <c r="CP7" s="36" t="s">
        <v>700</v>
      </c>
      <c r="CQ7" s="36" t="s">
        <v>859</v>
      </c>
      <c r="CR7" s="36" t="s">
        <v>701</v>
      </c>
      <c r="CS7" s="36" t="s">
        <v>702</v>
      </c>
      <c r="CT7" s="36" t="s">
        <v>703</v>
      </c>
      <c r="CU7" s="36" t="s">
        <v>704</v>
      </c>
      <c r="CV7" s="36" t="s">
        <v>705</v>
      </c>
      <c r="CW7" s="36" t="s">
        <v>706</v>
      </c>
      <c r="CX7" s="36" t="s">
        <v>707</v>
      </c>
      <c r="CY7" s="36" t="s">
        <v>708</v>
      </c>
      <c r="CZ7" s="36" t="s">
        <v>709</v>
      </c>
      <c r="DA7" s="36" t="s">
        <v>710</v>
      </c>
      <c r="DB7" s="36" t="s">
        <v>711</v>
      </c>
      <c r="DC7" s="36" t="s">
        <v>605</v>
      </c>
      <c r="DD7" s="36" t="s">
        <v>712</v>
      </c>
      <c r="DE7" s="36" t="s">
        <v>713</v>
      </c>
      <c r="DF7" s="36" t="s">
        <v>840</v>
      </c>
      <c r="DG7" s="36" t="s">
        <v>714</v>
      </c>
      <c r="DH7" s="36" t="s">
        <v>715</v>
      </c>
      <c r="DI7" s="36" t="s">
        <v>825</v>
      </c>
      <c r="DJ7" s="36" t="s">
        <v>826</v>
      </c>
      <c r="DK7" s="36" t="s">
        <v>716</v>
      </c>
      <c r="DL7" s="36" t="s">
        <v>717</v>
      </c>
      <c r="DM7" s="36" t="s">
        <v>718</v>
      </c>
      <c r="DN7" s="36" t="s">
        <v>719</v>
      </c>
      <c r="DO7" s="36" t="s">
        <v>720</v>
      </c>
      <c r="DP7" s="36" t="s">
        <v>721</v>
      </c>
      <c r="DQ7" s="36" t="s">
        <v>722</v>
      </c>
      <c r="DR7" s="36" t="s">
        <v>723</v>
      </c>
      <c r="DS7" s="36" t="s">
        <v>724</v>
      </c>
      <c r="DT7" s="36" t="s">
        <v>827</v>
      </c>
      <c r="DU7" s="36" t="s">
        <v>799</v>
      </c>
      <c r="DV7" s="36" t="s">
        <v>800</v>
      </c>
      <c r="DW7" s="36" t="s">
        <v>801</v>
      </c>
      <c r="DX7" s="36" t="s">
        <v>802</v>
      </c>
      <c r="DY7" s="36" t="s">
        <v>728</v>
      </c>
      <c r="DZ7" s="36" t="s">
        <v>725</v>
      </c>
      <c r="EA7" s="36" t="s">
        <v>726</v>
      </c>
      <c r="EB7" s="36" t="s">
        <v>727</v>
      </c>
      <c r="EC7" s="36" t="s">
        <v>803</v>
      </c>
      <c r="ED7" s="36" t="s">
        <v>828</v>
      </c>
      <c r="EE7" s="36" t="s">
        <v>824</v>
      </c>
      <c r="EF7" s="36" t="s">
        <v>829</v>
      </c>
      <c r="EG7" s="36" t="s">
        <v>830</v>
      </c>
      <c r="EH7" s="36" t="s">
        <v>804</v>
      </c>
      <c r="EI7" s="36" t="s">
        <v>728</v>
      </c>
      <c r="EJ7" s="36" t="s">
        <v>813</v>
      </c>
      <c r="EK7" s="36" t="s">
        <v>745</v>
      </c>
      <c r="EL7" s="36" t="s">
        <v>746</v>
      </c>
      <c r="EM7" s="36" t="s">
        <v>747</v>
      </c>
      <c r="EN7" s="36" t="s">
        <v>748</v>
      </c>
      <c r="EO7" s="36" t="s">
        <v>749</v>
      </c>
      <c r="EP7" s="36" t="s">
        <v>750</v>
      </c>
      <c r="EQ7" s="36" t="s">
        <v>751</v>
      </c>
      <c r="ER7" s="36" t="s">
        <v>752</v>
      </c>
      <c r="ES7" s="36" t="s">
        <v>753</v>
      </c>
      <c r="ET7" s="36" t="s">
        <v>805</v>
      </c>
      <c r="EU7" s="36" t="s">
        <v>806</v>
      </c>
      <c r="EV7" s="36" t="s">
        <v>729</v>
      </c>
      <c r="EW7" s="36" t="s">
        <v>730</v>
      </c>
      <c r="EX7" s="36" t="s">
        <v>731</v>
      </c>
      <c r="EY7" s="36" t="s">
        <v>732</v>
      </c>
      <c r="EZ7" s="36" t="s">
        <v>807</v>
      </c>
      <c r="FA7" s="36" t="s">
        <v>808</v>
      </c>
      <c r="FB7" s="36" t="s">
        <v>733</v>
      </c>
      <c r="FC7" s="36" t="s">
        <v>734</v>
      </c>
      <c r="FD7" s="36" t="s">
        <v>735</v>
      </c>
      <c r="FE7" s="36" t="s">
        <v>736</v>
      </c>
      <c r="FF7" s="36" t="s">
        <v>809</v>
      </c>
      <c r="FG7" s="36" t="s">
        <v>810</v>
      </c>
      <c r="FH7" s="36" t="s">
        <v>737</v>
      </c>
      <c r="FI7" s="36" t="s">
        <v>738</v>
      </c>
      <c r="FJ7" s="36" t="s">
        <v>739</v>
      </c>
      <c r="FK7" s="36" t="s">
        <v>740</v>
      </c>
      <c r="FL7" s="36" t="s">
        <v>811</v>
      </c>
      <c r="FM7" s="36" t="s">
        <v>812</v>
      </c>
      <c r="FN7" s="36" t="s">
        <v>741</v>
      </c>
      <c r="FO7" s="36" t="s">
        <v>742</v>
      </c>
      <c r="FP7" s="36" t="s">
        <v>743</v>
      </c>
      <c r="FQ7" s="36" t="s">
        <v>744</v>
      </c>
    </row>
    <row r="8" spans="1:173" ht="15" thickBot="1" x14ac:dyDescent="0.35">
      <c r="A8" s="29" t="s">
        <v>630</v>
      </c>
      <c r="B8" s="29" t="s">
        <v>6</v>
      </c>
      <c r="C8" s="29" t="s">
        <v>31</v>
      </c>
      <c r="D8" s="29" t="s">
        <v>53</v>
      </c>
      <c r="E8" s="29">
        <v>30</v>
      </c>
      <c r="F8" s="29" t="s">
        <v>860</v>
      </c>
      <c r="G8" s="29" t="s">
        <v>861</v>
      </c>
      <c r="H8" s="30"/>
      <c r="I8" s="29">
        <v>160113</v>
      </c>
      <c r="J8" s="29" t="s">
        <v>6</v>
      </c>
      <c r="K8" s="29" t="s">
        <v>7</v>
      </c>
      <c r="L8" s="29" t="s">
        <v>24</v>
      </c>
      <c r="M8" s="29" t="s">
        <v>862</v>
      </c>
      <c r="N8" s="29" t="s">
        <v>755</v>
      </c>
      <c r="O8" s="31">
        <v>5298402</v>
      </c>
      <c r="P8" s="29" t="s">
        <v>863</v>
      </c>
      <c r="Q8" s="29" t="s">
        <v>864</v>
      </c>
      <c r="R8" s="32">
        <v>19010</v>
      </c>
      <c r="S8" s="29" t="s">
        <v>756</v>
      </c>
      <c r="T8" s="29" t="s">
        <v>757</v>
      </c>
      <c r="U8" s="29" t="s">
        <v>768</v>
      </c>
      <c r="V8" s="29" t="s">
        <v>547</v>
      </c>
      <c r="W8" s="29">
        <v>72</v>
      </c>
      <c r="X8" s="29" t="s">
        <v>766</v>
      </c>
      <c r="Y8" s="29" t="s">
        <v>865</v>
      </c>
      <c r="Z8" s="29" t="s">
        <v>6</v>
      </c>
      <c r="AA8" s="29" t="s">
        <v>7</v>
      </c>
      <c r="AB8" s="29" t="s">
        <v>50</v>
      </c>
      <c r="AC8" s="30"/>
      <c r="AD8" s="29" t="s">
        <v>758</v>
      </c>
      <c r="AE8" s="29" t="s">
        <v>822</v>
      </c>
      <c r="AF8" s="29" t="s">
        <v>759</v>
      </c>
      <c r="AG8" s="29">
        <v>854081</v>
      </c>
      <c r="AH8" s="29" t="s">
        <v>835</v>
      </c>
      <c r="AI8" s="29" t="s">
        <v>571</v>
      </c>
      <c r="AJ8" s="29" t="s">
        <v>548</v>
      </c>
      <c r="AK8" s="29" t="s">
        <v>548</v>
      </c>
      <c r="AL8" s="29" t="s">
        <v>575</v>
      </c>
      <c r="AM8" s="29" t="s">
        <v>547</v>
      </c>
      <c r="AN8" s="29" t="s">
        <v>547</v>
      </c>
      <c r="AO8" s="29" t="s">
        <v>578</v>
      </c>
      <c r="AP8" s="29" t="s">
        <v>760</v>
      </c>
      <c r="AQ8" s="29" t="s">
        <v>547</v>
      </c>
      <c r="AR8" s="29" t="s">
        <v>547</v>
      </c>
      <c r="AS8" s="29" t="s">
        <v>563</v>
      </c>
      <c r="AT8" s="29" t="s">
        <v>582</v>
      </c>
      <c r="AU8" s="29" t="s">
        <v>563</v>
      </c>
      <c r="AV8" s="32">
        <v>45331</v>
      </c>
      <c r="AW8" s="29" t="s">
        <v>544</v>
      </c>
      <c r="AX8" s="29" t="s">
        <v>622</v>
      </c>
      <c r="AY8" s="29" t="s">
        <v>547</v>
      </c>
      <c r="AZ8" s="29" t="s">
        <v>548</v>
      </c>
      <c r="BA8" s="29" t="s">
        <v>563</v>
      </c>
      <c r="BB8" s="29" t="s">
        <v>762</v>
      </c>
      <c r="BC8" s="29" t="s">
        <v>563</v>
      </c>
      <c r="BD8" s="29" t="s">
        <v>547</v>
      </c>
      <c r="BE8" s="32">
        <v>45331</v>
      </c>
      <c r="BF8" s="29" t="s">
        <v>866</v>
      </c>
      <c r="BG8" s="29" t="s">
        <v>761</v>
      </c>
      <c r="BH8" s="29">
        <v>0</v>
      </c>
      <c r="BI8" s="32">
        <v>45329</v>
      </c>
      <c r="BJ8" s="29" t="s">
        <v>571</v>
      </c>
      <c r="BK8" s="29" t="s">
        <v>819</v>
      </c>
      <c r="BL8" s="29" t="s">
        <v>547</v>
      </c>
      <c r="BM8" s="29" t="s">
        <v>867</v>
      </c>
      <c r="BN8" s="29" t="s">
        <v>563</v>
      </c>
      <c r="BO8" s="29" t="s">
        <v>547</v>
      </c>
      <c r="BP8" s="29" t="s">
        <v>547</v>
      </c>
      <c r="BQ8" s="29" t="s">
        <v>547</v>
      </c>
      <c r="BR8" s="29" t="s">
        <v>547</v>
      </c>
      <c r="BS8" s="29" t="s">
        <v>547</v>
      </c>
      <c r="BT8" s="29" t="s">
        <v>547</v>
      </c>
      <c r="BU8" s="29" t="s">
        <v>547</v>
      </c>
      <c r="BV8" s="32">
        <v>44967</v>
      </c>
      <c r="BW8" s="32">
        <v>45332</v>
      </c>
      <c r="BX8" s="29" t="s">
        <v>831</v>
      </c>
      <c r="BY8" s="29" t="s">
        <v>547</v>
      </c>
      <c r="BZ8" s="29" t="s">
        <v>765</v>
      </c>
      <c r="CA8" s="29" t="s">
        <v>765</v>
      </c>
      <c r="CB8" s="29" t="s">
        <v>767</v>
      </c>
      <c r="CC8" s="29" t="s">
        <v>563</v>
      </c>
      <c r="CD8" s="29" t="s">
        <v>547</v>
      </c>
      <c r="CE8" s="29" t="s">
        <v>547</v>
      </c>
      <c r="CF8" s="29" t="s">
        <v>547</v>
      </c>
      <c r="CG8" s="29" t="s">
        <v>547</v>
      </c>
      <c r="CH8" s="29" t="s">
        <v>563</v>
      </c>
      <c r="CI8" s="29" t="s">
        <v>547</v>
      </c>
      <c r="CJ8" s="29" t="s">
        <v>547</v>
      </c>
      <c r="CK8" s="29" t="s">
        <v>547</v>
      </c>
      <c r="CL8" s="29" t="s">
        <v>547</v>
      </c>
      <c r="CM8" s="29" t="s">
        <v>547</v>
      </c>
      <c r="CN8" s="32">
        <v>45281</v>
      </c>
      <c r="CO8" s="29">
        <v>1942</v>
      </c>
      <c r="CP8" s="29" t="s">
        <v>6</v>
      </c>
      <c r="CQ8" s="29" t="s">
        <v>547</v>
      </c>
      <c r="CR8" s="32">
        <v>45322</v>
      </c>
      <c r="CS8" s="29" t="s">
        <v>770</v>
      </c>
      <c r="CT8" s="29" t="s">
        <v>558</v>
      </c>
      <c r="CU8" s="29" t="s">
        <v>547</v>
      </c>
      <c r="CV8" s="29" t="s">
        <v>591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547</v>
      </c>
      <c r="DN8" s="29" t="s">
        <v>547</v>
      </c>
      <c r="DO8" s="29" t="s">
        <v>547</v>
      </c>
      <c r="DP8" s="29" t="s">
        <v>547</v>
      </c>
      <c r="DQ8" s="29" t="s">
        <v>547</v>
      </c>
      <c r="DR8" s="29" t="s">
        <v>547</v>
      </c>
      <c r="DS8" s="29" t="s">
        <v>547</v>
      </c>
      <c r="DT8" s="29" t="s">
        <v>547</v>
      </c>
      <c r="DU8" s="29" t="s">
        <v>547</v>
      </c>
      <c r="DV8" s="29" t="s">
        <v>547</v>
      </c>
      <c r="DW8" s="29" t="s">
        <v>547</v>
      </c>
      <c r="DX8" s="29" t="s">
        <v>547</v>
      </c>
      <c r="DY8" s="29" t="s">
        <v>547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 t="s">
        <v>547</v>
      </c>
      <c r="EZ8" s="29" t="s">
        <v>547</v>
      </c>
      <c r="FA8" s="29" t="s">
        <v>547</v>
      </c>
      <c r="FB8" s="29" t="s">
        <v>547</v>
      </c>
      <c r="FC8" s="29" t="s">
        <v>547</v>
      </c>
      <c r="FD8" s="29" t="s">
        <v>547</v>
      </c>
      <c r="FE8" s="29" t="s">
        <v>547</v>
      </c>
      <c r="FF8" s="29" t="s">
        <v>547</v>
      </c>
      <c r="FG8" s="29" t="s">
        <v>547</v>
      </c>
      <c r="FH8" s="29" t="s">
        <v>547</v>
      </c>
      <c r="FI8" s="29" t="s">
        <v>547</v>
      </c>
      <c r="FJ8" s="29" t="s">
        <v>547</v>
      </c>
      <c r="FK8" s="29" t="s">
        <v>547</v>
      </c>
      <c r="FL8" s="29" t="s">
        <v>547</v>
      </c>
      <c r="FM8" s="29" t="s">
        <v>547</v>
      </c>
      <c r="FN8" s="29" t="s">
        <v>547</v>
      </c>
      <c r="FO8" s="29" t="s">
        <v>547</v>
      </c>
      <c r="FP8" s="29" t="s">
        <v>547</v>
      </c>
      <c r="FQ8" s="29" t="s">
        <v>547</v>
      </c>
    </row>
    <row r="9" spans="1:173" ht="28.2" thickBot="1" x14ac:dyDescent="0.35">
      <c r="A9" s="29" t="s">
        <v>630</v>
      </c>
      <c r="B9" s="29" t="s">
        <v>6</v>
      </c>
      <c r="C9" s="29" t="s">
        <v>31</v>
      </c>
      <c r="D9" s="29" t="s">
        <v>53</v>
      </c>
      <c r="E9" s="29">
        <v>32416</v>
      </c>
      <c r="F9" s="29" t="s">
        <v>868</v>
      </c>
      <c r="G9" s="29" t="s">
        <v>869</v>
      </c>
      <c r="H9" s="29">
        <v>0</v>
      </c>
      <c r="I9" s="29">
        <v>160113</v>
      </c>
      <c r="J9" s="29" t="s">
        <v>6</v>
      </c>
      <c r="K9" s="29" t="s">
        <v>7</v>
      </c>
      <c r="L9" s="29" t="s">
        <v>24</v>
      </c>
      <c r="M9" s="29" t="s">
        <v>870</v>
      </c>
      <c r="N9" s="29" t="s">
        <v>755</v>
      </c>
      <c r="O9" s="31">
        <v>5335135</v>
      </c>
      <c r="P9" s="29" t="s">
        <v>871</v>
      </c>
      <c r="Q9" s="29" t="s">
        <v>872</v>
      </c>
      <c r="R9" s="32">
        <v>14147</v>
      </c>
      <c r="S9" s="29" t="s">
        <v>756</v>
      </c>
      <c r="T9" s="29" t="s">
        <v>757</v>
      </c>
      <c r="U9" s="29" t="s">
        <v>768</v>
      </c>
      <c r="V9" s="29" t="s">
        <v>547</v>
      </c>
      <c r="W9" s="29">
        <v>85</v>
      </c>
      <c r="X9" s="29" t="s">
        <v>766</v>
      </c>
      <c r="Y9" s="29" t="s">
        <v>873</v>
      </c>
      <c r="Z9" s="29" t="s">
        <v>6</v>
      </c>
      <c r="AA9" s="29" t="s">
        <v>7</v>
      </c>
      <c r="AB9" s="29" t="s">
        <v>24</v>
      </c>
      <c r="AC9" s="30"/>
      <c r="AD9" s="29" t="s">
        <v>758</v>
      </c>
      <c r="AE9" s="29" t="s">
        <v>822</v>
      </c>
      <c r="AF9" s="29" t="s">
        <v>759</v>
      </c>
      <c r="AG9" s="29">
        <v>409315</v>
      </c>
      <c r="AH9" s="29" t="s">
        <v>835</v>
      </c>
      <c r="AI9" s="29" t="s">
        <v>582</v>
      </c>
      <c r="AJ9" s="29" t="s">
        <v>563</v>
      </c>
      <c r="AK9" s="29" t="s">
        <v>563</v>
      </c>
      <c r="AL9" s="29" t="s">
        <v>547</v>
      </c>
      <c r="AM9" s="29" t="s">
        <v>547</v>
      </c>
      <c r="AN9" s="29" t="s">
        <v>547</v>
      </c>
      <c r="AO9" s="29" t="s">
        <v>814</v>
      </c>
      <c r="AP9" s="29" t="s">
        <v>760</v>
      </c>
      <c r="AQ9" s="29" t="s">
        <v>547</v>
      </c>
      <c r="AR9" s="29" t="s">
        <v>547</v>
      </c>
      <c r="AS9" s="29" t="s">
        <v>563</v>
      </c>
      <c r="AT9" s="29" t="s">
        <v>563</v>
      </c>
      <c r="AU9" s="29" t="s">
        <v>563</v>
      </c>
      <c r="AV9" s="32">
        <v>45322</v>
      </c>
      <c r="AW9" s="29" t="s">
        <v>544</v>
      </c>
      <c r="AX9" s="29" t="s">
        <v>545</v>
      </c>
      <c r="AY9" s="29" t="s">
        <v>547</v>
      </c>
      <c r="AZ9" s="29" t="s">
        <v>548</v>
      </c>
      <c r="BA9" s="29" t="s">
        <v>563</v>
      </c>
      <c r="BB9" s="29" t="s">
        <v>762</v>
      </c>
      <c r="BC9" s="29" t="s">
        <v>563</v>
      </c>
      <c r="BD9" s="29" t="s">
        <v>547</v>
      </c>
      <c r="BE9" s="32">
        <v>45322</v>
      </c>
      <c r="BF9" s="29" t="s">
        <v>866</v>
      </c>
      <c r="BG9" s="29" t="s">
        <v>761</v>
      </c>
      <c r="BH9" s="29">
        <v>0</v>
      </c>
      <c r="BI9" s="32">
        <v>45320</v>
      </c>
      <c r="BJ9" s="29" t="s">
        <v>571</v>
      </c>
      <c r="BK9" s="29" t="s">
        <v>819</v>
      </c>
      <c r="BL9" s="32">
        <v>45320</v>
      </c>
      <c r="BM9" s="29" t="s">
        <v>867</v>
      </c>
      <c r="BN9" s="29" t="s">
        <v>563</v>
      </c>
      <c r="BO9" s="29" t="s">
        <v>547</v>
      </c>
      <c r="BP9" s="29" t="s">
        <v>547</v>
      </c>
      <c r="BQ9" s="29" t="s">
        <v>547</v>
      </c>
      <c r="BR9" s="29" t="s">
        <v>547</v>
      </c>
      <c r="BS9" s="29" t="s">
        <v>547</v>
      </c>
      <c r="BT9" s="29" t="s">
        <v>547</v>
      </c>
      <c r="BU9" s="29" t="s">
        <v>547</v>
      </c>
      <c r="BV9" s="32">
        <v>45083</v>
      </c>
      <c r="BW9" s="32">
        <v>45344</v>
      </c>
      <c r="BX9" s="29" t="s">
        <v>874</v>
      </c>
      <c r="BY9" s="29" t="s">
        <v>547</v>
      </c>
      <c r="BZ9" s="29" t="s">
        <v>765</v>
      </c>
      <c r="CA9" s="29" t="s">
        <v>765</v>
      </c>
      <c r="CB9" s="29" t="s">
        <v>767</v>
      </c>
      <c r="CC9" s="29" t="s">
        <v>563</v>
      </c>
      <c r="CD9" s="29" t="s">
        <v>547</v>
      </c>
      <c r="CE9" s="29" t="s">
        <v>547</v>
      </c>
      <c r="CF9" s="29" t="s">
        <v>547</v>
      </c>
      <c r="CG9" s="29" t="s">
        <v>547</v>
      </c>
      <c r="CH9" s="29" t="s">
        <v>563</v>
      </c>
      <c r="CI9" s="29" t="s">
        <v>547</v>
      </c>
      <c r="CJ9" s="29" t="s">
        <v>547</v>
      </c>
      <c r="CK9" s="29" t="s">
        <v>547</v>
      </c>
      <c r="CL9" s="29" t="s">
        <v>547</v>
      </c>
      <c r="CM9" s="29" t="s">
        <v>547</v>
      </c>
      <c r="CN9" s="32">
        <v>45320</v>
      </c>
      <c r="CO9" s="29">
        <v>199</v>
      </c>
      <c r="CP9" s="29" t="s">
        <v>6</v>
      </c>
      <c r="CQ9" s="29" t="s">
        <v>547</v>
      </c>
      <c r="CR9" s="32">
        <v>45321</v>
      </c>
      <c r="CS9" s="29" t="s">
        <v>770</v>
      </c>
      <c r="CT9" s="29" t="s">
        <v>558</v>
      </c>
      <c r="CU9" s="29" t="s">
        <v>547</v>
      </c>
      <c r="CV9" s="29" t="s">
        <v>591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 t="s">
        <v>547</v>
      </c>
      <c r="DS9" s="29" t="s">
        <v>547</v>
      </c>
      <c r="DT9" s="29" t="s">
        <v>547</v>
      </c>
      <c r="DU9" s="29" t="s">
        <v>547</v>
      </c>
      <c r="DV9" s="29" t="s">
        <v>547</v>
      </c>
      <c r="DW9" s="29" t="s">
        <v>547</v>
      </c>
      <c r="DX9" s="29" t="s">
        <v>547</v>
      </c>
      <c r="DY9" s="29" t="s">
        <v>547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875</v>
      </c>
      <c r="EE9" s="29" t="s">
        <v>547</v>
      </c>
      <c r="EF9" s="29">
        <v>27</v>
      </c>
      <c r="EG9" s="32">
        <v>45348</v>
      </c>
      <c r="EH9" s="29" t="s">
        <v>547</v>
      </c>
      <c r="EI9" s="29" t="s">
        <v>876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 t="s">
        <v>547</v>
      </c>
      <c r="EZ9" s="29" t="s">
        <v>547</v>
      </c>
      <c r="FA9" s="29" t="s">
        <v>547</v>
      </c>
      <c r="FB9" s="29" t="s">
        <v>547</v>
      </c>
      <c r="FC9" s="29" t="s">
        <v>547</v>
      </c>
      <c r="FD9" s="29" t="s">
        <v>547</v>
      </c>
      <c r="FE9" s="29" t="s">
        <v>547</v>
      </c>
      <c r="FF9" s="29" t="s">
        <v>547</v>
      </c>
      <c r="FG9" s="29" t="s">
        <v>547</v>
      </c>
      <c r="FH9" s="29" t="s">
        <v>547</v>
      </c>
      <c r="FI9" s="29" t="s">
        <v>547</v>
      </c>
      <c r="FJ9" s="29" t="s">
        <v>547</v>
      </c>
      <c r="FK9" s="29" t="s">
        <v>547</v>
      </c>
      <c r="FL9" s="29" t="s">
        <v>547</v>
      </c>
      <c r="FM9" s="29" t="s">
        <v>547</v>
      </c>
      <c r="FN9" s="29" t="s">
        <v>547</v>
      </c>
      <c r="FO9" s="29" t="s">
        <v>547</v>
      </c>
      <c r="FP9" s="29" t="s">
        <v>547</v>
      </c>
      <c r="FQ9" s="29" t="s">
        <v>547</v>
      </c>
    </row>
    <row r="10" spans="1:173" ht="42" thickBot="1" x14ac:dyDescent="0.35">
      <c r="A10" s="29" t="s">
        <v>630</v>
      </c>
      <c r="B10" s="29" t="s">
        <v>6</v>
      </c>
      <c r="C10" s="29" t="s">
        <v>31</v>
      </c>
      <c r="D10" s="29" t="s">
        <v>53</v>
      </c>
      <c r="E10" s="29">
        <v>25</v>
      </c>
      <c r="F10" s="29" t="s">
        <v>771</v>
      </c>
      <c r="G10" s="29" t="s">
        <v>52</v>
      </c>
      <c r="H10" s="30"/>
      <c r="I10" s="29">
        <v>160113</v>
      </c>
      <c r="J10" s="29" t="s">
        <v>6</v>
      </c>
      <c r="K10" s="29" t="s">
        <v>7</v>
      </c>
      <c r="L10" s="29" t="s">
        <v>24</v>
      </c>
      <c r="M10" s="29" t="s">
        <v>842</v>
      </c>
      <c r="N10" s="29" t="s">
        <v>755</v>
      </c>
      <c r="O10" s="31">
        <v>80460902</v>
      </c>
      <c r="P10" s="29" t="s">
        <v>843</v>
      </c>
      <c r="Q10" s="29" t="s">
        <v>844</v>
      </c>
      <c r="R10" s="32">
        <v>27392</v>
      </c>
      <c r="S10" s="29" t="s">
        <v>756</v>
      </c>
      <c r="T10" s="29" t="s">
        <v>757</v>
      </c>
      <c r="U10" s="29" t="s">
        <v>768</v>
      </c>
      <c r="V10" s="29" t="s">
        <v>547</v>
      </c>
      <c r="W10" s="29">
        <v>49</v>
      </c>
      <c r="X10" s="29" t="s">
        <v>823</v>
      </c>
      <c r="Y10" s="29" t="s">
        <v>845</v>
      </c>
      <c r="Z10" s="29" t="s">
        <v>6</v>
      </c>
      <c r="AA10" s="29" t="s">
        <v>7</v>
      </c>
      <c r="AB10" s="29" t="s">
        <v>24</v>
      </c>
      <c r="AC10" s="30"/>
      <c r="AD10" s="29" t="s">
        <v>758</v>
      </c>
      <c r="AE10" s="29" t="s">
        <v>822</v>
      </c>
      <c r="AF10" s="29" t="s">
        <v>759</v>
      </c>
      <c r="AG10" s="29">
        <v>815691</v>
      </c>
      <c r="AH10" s="29" t="s">
        <v>835</v>
      </c>
      <c r="AI10" s="29" t="s">
        <v>571</v>
      </c>
      <c r="AJ10" s="29" t="s">
        <v>548</v>
      </c>
      <c r="AK10" s="29" t="s">
        <v>548</v>
      </c>
      <c r="AL10" s="29" t="s">
        <v>575</v>
      </c>
      <c r="AM10" s="29" t="s">
        <v>547</v>
      </c>
      <c r="AN10" s="29" t="s">
        <v>547</v>
      </c>
      <c r="AO10" s="29" t="s">
        <v>578</v>
      </c>
      <c r="AP10" s="29" t="s">
        <v>760</v>
      </c>
      <c r="AQ10" s="29" t="s">
        <v>547</v>
      </c>
      <c r="AR10" s="29" t="s">
        <v>547</v>
      </c>
      <c r="AS10" s="29" t="s">
        <v>548</v>
      </c>
      <c r="AT10" s="29" t="s">
        <v>548</v>
      </c>
      <c r="AU10" s="29" t="s">
        <v>582</v>
      </c>
      <c r="AV10" s="32">
        <v>45317</v>
      </c>
      <c r="AW10" s="29" t="s">
        <v>544</v>
      </c>
      <c r="AX10" s="29" t="s">
        <v>545</v>
      </c>
      <c r="AY10" s="29" t="s">
        <v>547</v>
      </c>
      <c r="AZ10" s="29" t="s">
        <v>548</v>
      </c>
      <c r="BA10" s="29" t="s">
        <v>548</v>
      </c>
      <c r="BB10" s="29" t="s">
        <v>762</v>
      </c>
      <c r="BC10" s="29" t="s">
        <v>563</v>
      </c>
      <c r="BD10" s="29" t="s">
        <v>563</v>
      </c>
      <c r="BE10" s="32">
        <v>45317</v>
      </c>
      <c r="BF10" s="29" t="s">
        <v>846</v>
      </c>
      <c r="BG10" s="29" t="s">
        <v>761</v>
      </c>
      <c r="BH10" s="29">
        <v>0</v>
      </c>
      <c r="BI10" s="32">
        <v>45315</v>
      </c>
      <c r="BJ10" s="29" t="s">
        <v>571</v>
      </c>
      <c r="BK10" s="29" t="s">
        <v>819</v>
      </c>
      <c r="BL10" s="32">
        <v>45315</v>
      </c>
      <c r="BM10" s="29" t="s">
        <v>834</v>
      </c>
      <c r="BN10" s="29" t="s">
        <v>563</v>
      </c>
      <c r="BO10" s="29" t="s">
        <v>547</v>
      </c>
      <c r="BP10" s="29" t="s">
        <v>547</v>
      </c>
      <c r="BQ10" s="29" t="s">
        <v>547</v>
      </c>
      <c r="BR10" s="29" t="s">
        <v>547</v>
      </c>
      <c r="BS10" s="29" t="s">
        <v>547</v>
      </c>
      <c r="BT10" s="29" t="s">
        <v>547</v>
      </c>
      <c r="BU10" s="29" t="s">
        <v>547</v>
      </c>
      <c r="BV10" s="32">
        <v>45240</v>
      </c>
      <c r="BW10" s="32">
        <v>45321</v>
      </c>
      <c r="BX10" s="29" t="s">
        <v>877</v>
      </c>
      <c r="BY10" s="29" t="s">
        <v>878</v>
      </c>
      <c r="BZ10" s="29" t="s">
        <v>765</v>
      </c>
      <c r="CA10" s="29" t="s">
        <v>765</v>
      </c>
      <c r="CB10" s="29" t="s">
        <v>767</v>
      </c>
      <c r="CC10" s="29" t="s">
        <v>563</v>
      </c>
      <c r="CD10" s="29" t="s">
        <v>547</v>
      </c>
      <c r="CE10" s="29" t="s">
        <v>547</v>
      </c>
      <c r="CF10" s="29" t="s">
        <v>547</v>
      </c>
      <c r="CG10" s="29" t="s">
        <v>547</v>
      </c>
      <c r="CH10" s="29" t="s">
        <v>563</v>
      </c>
      <c r="CI10" s="29" t="s">
        <v>547</v>
      </c>
      <c r="CJ10" s="29" t="s">
        <v>547</v>
      </c>
      <c r="CK10" s="29" t="s">
        <v>547</v>
      </c>
      <c r="CL10" s="29" t="s">
        <v>547</v>
      </c>
      <c r="CM10" s="29" t="s">
        <v>547</v>
      </c>
      <c r="CN10" s="32">
        <v>45315</v>
      </c>
      <c r="CO10" s="29">
        <v>172</v>
      </c>
      <c r="CP10" s="29" t="s">
        <v>6</v>
      </c>
      <c r="CQ10" s="29" t="s">
        <v>547</v>
      </c>
      <c r="CR10" s="32">
        <v>45316</v>
      </c>
      <c r="CS10" s="29" t="s">
        <v>770</v>
      </c>
      <c r="CT10" s="29" t="s">
        <v>558</v>
      </c>
      <c r="CU10" s="29" t="s">
        <v>547</v>
      </c>
      <c r="CV10" s="29" t="s">
        <v>591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 t="s">
        <v>547</v>
      </c>
      <c r="DS10" s="29" t="s">
        <v>547</v>
      </c>
      <c r="DT10" s="29" t="s">
        <v>547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>
        <v>1</v>
      </c>
      <c r="EK10" s="32">
        <v>45335</v>
      </c>
      <c r="EL10" s="29" t="s">
        <v>879</v>
      </c>
      <c r="EM10" s="29" t="s">
        <v>880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 t="s">
        <v>547</v>
      </c>
      <c r="EZ10" s="29" t="s">
        <v>547</v>
      </c>
      <c r="FA10" s="29" t="s">
        <v>547</v>
      </c>
      <c r="FB10" s="29" t="s">
        <v>547</v>
      </c>
      <c r="FC10" s="29" t="s">
        <v>547</v>
      </c>
      <c r="FD10" s="29" t="s">
        <v>547</v>
      </c>
      <c r="FE10" s="29" t="s">
        <v>547</v>
      </c>
      <c r="FF10" s="29" t="s">
        <v>547</v>
      </c>
      <c r="FG10" s="29" t="s">
        <v>547</v>
      </c>
      <c r="FH10" s="29" t="s">
        <v>547</v>
      </c>
      <c r="FI10" s="29" t="s">
        <v>547</v>
      </c>
      <c r="FJ10" s="29" t="s">
        <v>547</v>
      </c>
      <c r="FK10" s="29" t="s">
        <v>547</v>
      </c>
      <c r="FL10" s="29" t="s">
        <v>547</v>
      </c>
      <c r="FM10" s="29" t="s">
        <v>547</v>
      </c>
      <c r="FN10" s="29" t="s">
        <v>547</v>
      </c>
      <c r="FO10" s="29" t="s">
        <v>547</v>
      </c>
      <c r="FP10" s="29" t="s">
        <v>547</v>
      </c>
      <c r="FQ10" s="29" t="s">
        <v>547</v>
      </c>
    </row>
    <row r="11" spans="1:173" ht="28.2" thickBot="1" x14ac:dyDescent="0.35">
      <c r="A11" s="29" t="s">
        <v>630</v>
      </c>
      <c r="B11" s="29" t="s">
        <v>6</v>
      </c>
      <c r="C11" s="29" t="s">
        <v>31</v>
      </c>
      <c r="D11" s="29" t="s">
        <v>28</v>
      </c>
      <c r="E11" s="29">
        <v>16</v>
      </c>
      <c r="F11" s="29" t="s">
        <v>771</v>
      </c>
      <c r="G11" s="29" t="s">
        <v>44</v>
      </c>
      <c r="H11" s="30"/>
      <c r="I11" s="29">
        <v>160108</v>
      </c>
      <c r="J11" s="29" t="s">
        <v>6</v>
      </c>
      <c r="K11" s="29" t="s">
        <v>7</v>
      </c>
      <c r="L11" s="29" t="s">
        <v>28</v>
      </c>
      <c r="M11" s="29" t="s">
        <v>881</v>
      </c>
      <c r="N11" s="29" t="s">
        <v>755</v>
      </c>
      <c r="O11" s="31">
        <v>74407103</v>
      </c>
      <c r="P11" s="29" t="s">
        <v>882</v>
      </c>
      <c r="Q11" s="29" t="s">
        <v>883</v>
      </c>
      <c r="R11" s="32">
        <v>35932</v>
      </c>
      <c r="S11" s="29" t="s">
        <v>756</v>
      </c>
      <c r="T11" s="29" t="s">
        <v>757</v>
      </c>
      <c r="U11" s="29" t="s">
        <v>768</v>
      </c>
      <c r="V11" s="29" t="s">
        <v>547</v>
      </c>
      <c r="W11" s="29">
        <v>25</v>
      </c>
      <c r="X11" s="29" t="s">
        <v>766</v>
      </c>
      <c r="Y11" s="29" t="s">
        <v>884</v>
      </c>
      <c r="Z11" s="29" t="s">
        <v>6</v>
      </c>
      <c r="AA11" s="29" t="s">
        <v>7</v>
      </c>
      <c r="AB11" s="29" t="s">
        <v>28</v>
      </c>
      <c r="AC11" s="30"/>
      <c r="AD11" s="29" t="s">
        <v>758</v>
      </c>
      <c r="AE11" s="30"/>
      <c r="AF11" s="29" t="s">
        <v>759</v>
      </c>
      <c r="AG11" s="29">
        <v>74409103</v>
      </c>
      <c r="AH11" s="29" t="s">
        <v>835</v>
      </c>
      <c r="AI11" s="29" t="s">
        <v>570</v>
      </c>
      <c r="AJ11" s="29" t="s">
        <v>548</v>
      </c>
      <c r="AK11" s="29" t="s">
        <v>548</v>
      </c>
      <c r="AL11" s="29" t="s">
        <v>574</v>
      </c>
      <c r="AM11" s="29" t="s">
        <v>820</v>
      </c>
      <c r="AN11" s="29" t="s">
        <v>838</v>
      </c>
      <c r="AO11" s="29" t="s">
        <v>814</v>
      </c>
      <c r="AP11" s="29" t="s">
        <v>760</v>
      </c>
      <c r="AQ11" s="29" t="s">
        <v>547</v>
      </c>
      <c r="AR11" s="29" t="s">
        <v>547</v>
      </c>
      <c r="AS11" s="29" t="s">
        <v>563</v>
      </c>
      <c r="AT11" s="29" t="s">
        <v>563</v>
      </c>
      <c r="AU11" s="29" t="s">
        <v>563</v>
      </c>
      <c r="AV11" s="32">
        <v>45350</v>
      </c>
      <c r="AW11" s="29" t="s">
        <v>544</v>
      </c>
      <c r="AX11" s="29" t="s">
        <v>885</v>
      </c>
      <c r="AY11" s="29" t="s">
        <v>886</v>
      </c>
      <c r="AZ11" s="29" t="s">
        <v>548</v>
      </c>
      <c r="BA11" s="29" t="s">
        <v>563</v>
      </c>
      <c r="BB11" s="29" t="s">
        <v>762</v>
      </c>
      <c r="BC11" s="29" t="s">
        <v>563</v>
      </c>
      <c r="BD11" s="29" t="s">
        <v>547</v>
      </c>
      <c r="BE11" s="32">
        <v>45350</v>
      </c>
      <c r="BF11" s="29" t="s">
        <v>836</v>
      </c>
      <c r="BG11" s="29" t="s">
        <v>761</v>
      </c>
      <c r="BH11" s="29">
        <v>0</v>
      </c>
      <c r="BI11" s="32">
        <v>45308</v>
      </c>
      <c r="BJ11" s="29" t="s">
        <v>887</v>
      </c>
      <c r="BK11" s="29" t="s">
        <v>887</v>
      </c>
      <c r="BL11" s="32">
        <v>45308</v>
      </c>
      <c r="BM11" s="29" t="s">
        <v>867</v>
      </c>
      <c r="BN11" s="29" t="s">
        <v>563</v>
      </c>
      <c r="BO11" s="29" t="s">
        <v>547</v>
      </c>
      <c r="BP11" s="29" t="s">
        <v>547</v>
      </c>
      <c r="BQ11" s="29" t="s">
        <v>547</v>
      </c>
      <c r="BR11" s="29" t="s">
        <v>547</v>
      </c>
      <c r="BS11" s="29" t="s">
        <v>547</v>
      </c>
      <c r="BT11" s="29" t="s">
        <v>547</v>
      </c>
      <c r="BU11" s="29" t="s">
        <v>547</v>
      </c>
      <c r="BV11" s="32">
        <v>45292</v>
      </c>
      <c r="BW11" s="32">
        <v>45357</v>
      </c>
      <c r="BX11" s="29" t="s">
        <v>764</v>
      </c>
      <c r="BY11" s="29" t="s">
        <v>547</v>
      </c>
      <c r="BZ11" s="29" t="s">
        <v>765</v>
      </c>
      <c r="CA11" s="29" t="s">
        <v>765</v>
      </c>
      <c r="CB11" s="29" t="s">
        <v>767</v>
      </c>
      <c r="CC11" s="29" t="s">
        <v>563</v>
      </c>
      <c r="CD11" s="29" t="s">
        <v>547</v>
      </c>
      <c r="CE11" s="29" t="s">
        <v>547</v>
      </c>
      <c r="CF11" s="29" t="s">
        <v>547</v>
      </c>
      <c r="CG11" s="29" t="s">
        <v>547</v>
      </c>
      <c r="CH11" s="29" t="s">
        <v>563</v>
      </c>
      <c r="CI11" s="29" t="s">
        <v>547</v>
      </c>
      <c r="CJ11" s="29" t="s">
        <v>547</v>
      </c>
      <c r="CK11" s="29" t="s">
        <v>547</v>
      </c>
      <c r="CL11" s="29" t="s">
        <v>547</v>
      </c>
      <c r="CM11" s="29" t="s">
        <v>547</v>
      </c>
      <c r="CN11" s="32">
        <v>45036</v>
      </c>
      <c r="CO11" s="29">
        <v>16</v>
      </c>
      <c r="CP11" s="29" t="s">
        <v>769</v>
      </c>
      <c r="CQ11" s="29" t="s">
        <v>547</v>
      </c>
      <c r="CR11" s="32">
        <v>45069</v>
      </c>
      <c r="CS11" s="29" t="s">
        <v>888</v>
      </c>
      <c r="CT11" s="29" t="s">
        <v>547</v>
      </c>
      <c r="CU11" s="29" t="s">
        <v>588</v>
      </c>
      <c r="CV11" s="29" t="s">
        <v>591</v>
      </c>
      <c r="CW11" s="29" t="s">
        <v>591</v>
      </c>
      <c r="CX11" s="29" t="s">
        <v>547</v>
      </c>
      <c r="CY11" s="29" t="s">
        <v>590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547</v>
      </c>
      <c r="DN11" s="29" t="s">
        <v>623</v>
      </c>
      <c r="DO11" s="29" t="s">
        <v>547</v>
      </c>
      <c r="DP11" s="29" t="s">
        <v>547</v>
      </c>
      <c r="DQ11" s="29" t="s">
        <v>547</v>
      </c>
      <c r="DR11" s="29" t="s">
        <v>547</v>
      </c>
      <c r="DS11" s="29" t="s">
        <v>547</v>
      </c>
      <c r="DT11" s="29" t="s">
        <v>547</v>
      </c>
      <c r="DU11" s="29" t="s">
        <v>547</v>
      </c>
      <c r="DV11" s="29" t="s">
        <v>547</v>
      </c>
      <c r="DW11" s="29" t="s">
        <v>547</v>
      </c>
      <c r="DX11" s="29" t="s">
        <v>547</v>
      </c>
      <c r="DY11" s="29" t="s">
        <v>547</v>
      </c>
      <c r="DZ11" s="29" t="s">
        <v>547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 t="s">
        <v>547</v>
      </c>
      <c r="EI11" s="29" t="s">
        <v>547</v>
      </c>
      <c r="EJ11" s="29" t="s">
        <v>547</v>
      </c>
      <c r="EK11" s="29" t="s">
        <v>547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 t="s">
        <v>547</v>
      </c>
      <c r="EZ11" s="29" t="s">
        <v>547</v>
      </c>
      <c r="FA11" s="29" t="s">
        <v>547</v>
      </c>
      <c r="FB11" s="29" t="s">
        <v>547</v>
      </c>
      <c r="FC11" s="29" t="s">
        <v>547</v>
      </c>
      <c r="FD11" s="29" t="s">
        <v>547</v>
      </c>
      <c r="FE11" s="29" t="s">
        <v>547</v>
      </c>
      <c r="FF11" s="29" t="s">
        <v>547</v>
      </c>
      <c r="FG11" s="29" t="s">
        <v>547</v>
      </c>
      <c r="FH11" s="29" t="s">
        <v>547</v>
      </c>
      <c r="FI11" s="29" t="s">
        <v>547</v>
      </c>
      <c r="FJ11" s="29" t="s">
        <v>547</v>
      </c>
      <c r="FK11" s="29" t="s">
        <v>547</v>
      </c>
      <c r="FL11" s="29" t="s">
        <v>547</v>
      </c>
      <c r="FM11" s="29" t="s">
        <v>547</v>
      </c>
      <c r="FN11" s="29" t="s">
        <v>547</v>
      </c>
      <c r="FO11" s="29" t="s">
        <v>547</v>
      </c>
      <c r="FP11" s="29" t="s">
        <v>547</v>
      </c>
      <c r="FQ11" s="29" t="s">
        <v>547</v>
      </c>
    </row>
    <row r="12" spans="1:173" ht="28.2" thickBot="1" x14ac:dyDescent="0.35">
      <c r="A12" s="29" t="s">
        <v>630</v>
      </c>
      <c r="B12" s="29" t="s">
        <v>6</v>
      </c>
      <c r="C12" s="29" t="s">
        <v>31</v>
      </c>
      <c r="D12" s="29" t="s">
        <v>28</v>
      </c>
      <c r="E12" s="29">
        <v>9</v>
      </c>
      <c r="F12" s="29" t="s">
        <v>754</v>
      </c>
      <c r="G12" s="29" t="s">
        <v>39</v>
      </c>
      <c r="H12" s="30"/>
      <c r="I12" s="29">
        <v>160101</v>
      </c>
      <c r="J12" s="29" t="s">
        <v>6</v>
      </c>
      <c r="K12" s="29" t="s">
        <v>7</v>
      </c>
      <c r="L12" s="29" t="s">
        <v>8</v>
      </c>
      <c r="M12" s="29" t="s">
        <v>847</v>
      </c>
      <c r="N12" s="29" t="s">
        <v>755</v>
      </c>
      <c r="O12" s="31">
        <v>5311008</v>
      </c>
      <c r="P12" s="29" t="s">
        <v>848</v>
      </c>
      <c r="Q12" s="29" t="s">
        <v>849</v>
      </c>
      <c r="R12" s="32">
        <v>27996</v>
      </c>
      <c r="S12" s="29" t="s">
        <v>756</v>
      </c>
      <c r="T12" s="29" t="s">
        <v>757</v>
      </c>
      <c r="U12" s="29" t="s">
        <v>768</v>
      </c>
      <c r="V12" s="29" t="s">
        <v>547</v>
      </c>
      <c r="W12" s="29">
        <v>47</v>
      </c>
      <c r="X12" s="29" t="s">
        <v>823</v>
      </c>
      <c r="Y12" s="29" t="s">
        <v>850</v>
      </c>
      <c r="Z12" s="29" t="s">
        <v>6</v>
      </c>
      <c r="AA12" s="29" t="s">
        <v>7</v>
      </c>
      <c r="AB12" s="29" t="s">
        <v>28</v>
      </c>
      <c r="AC12" s="29" t="s">
        <v>758</v>
      </c>
      <c r="AD12" s="29" t="s">
        <v>758</v>
      </c>
      <c r="AE12" s="30"/>
      <c r="AF12" s="29" t="s">
        <v>759</v>
      </c>
      <c r="AG12" s="29">
        <v>5311008</v>
      </c>
      <c r="AH12" s="29" t="s">
        <v>835</v>
      </c>
      <c r="AI12" s="29" t="s">
        <v>570</v>
      </c>
      <c r="AJ12" s="29" t="s">
        <v>548</v>
      </c>
      <c r="AK12" s="29" t="s">
        <v>548</v>
      </c>
      <c r="AL12" s="29" t="s">
        <v>574</v>
      </c>
      <c r="AM12" s="29" t="s">
        <v>820</v>
      </c>
      <c r="AN12" s="29" t="s">
        <v>838</v>
      </c>
      <c r="AO12" s="29" t="s">
        <v>578</v>
      </c>
      <c r="AP12" s="29" t="s">
        <v>760</v>
      </c>
      <c r="AQ12" s="29" t="s">
        <v>547</v>
      </c>
      <c r="AR12" s="29" t="s">
        <v>547</v>
      </c>
      <c r="AS12" s="29" t="s">
        <v>548</v>
      </c>
      <c r="AT12" s="29" t="s">
        <v>548</v>
      </c>
      <c r="AU12" s="29" t="s">
        <v>563</v>
      </c>
      <c r="AV12" s="32">
        <v>45296</v>
      </c>
      <c r="AW12" s="29" t="s">
        <v>544</v>
      </c>
      <c r="AX12" s="29" t="s">
        <v>545</v>
      </c>
      <c r="AY12" s="29" t="s">
        <v>547</v>
      </c>
      <c r="AZ12" s="29" t="s">
        <v>548</v>
      </c>
      <c r="BA12" s="29" t="s">
        <v>548</v>
      </c>
      <c r="BB12" s="29" t="s">
        <v>762</v>
      </c>
      <c r="BC12" s="29" t="s">
        <v>563</v>
      </c>
      <c r="BD12" s="29" t="s">
        <v>563</v>
      </c>
      <c r="BE12" s="32">
        <v>45296</v>
      </c>
      <c r="BF12" s="29" t="s">
        <v>836</v>
      </c>
      <c r="BG12" s="29" t="s">
        <v>821</v>
      </c>
      <c r="BH12" s="29">
        <v>0</v>
      </c>
      <c r="BI12" s="32">
        <v>45294</v>
      </c>
      <c r="BJ12" s="29" t="s">
        <v>763</v>
      </c>
      <c r="BK12" s="29" t="s">
        <v>837</v>
      </c>
      <c r="BL12" s="29" t="s">
        <v>547</v>
      </c>
      <c r="BM12" s="29" t="s">
        <v>841</v>
      </c>
      <c r="BN12" s="29" t="s">
        <v>563</v>
      </c>
      <c r="BO12" s="29" t="s">
        <v>547</v>
      </c>
      <c r="BP12" s="29" t="s">
        <v>547</v>
      </c>
      <c r="BQ12" s="29" t="s">
        <v>547</v>
      </c>
      <c r="BR12" s="29" t="s">
        <v>547</v>
      </c>
      <c r="BS12" s="29" t="s">
        <v>547</v>
      </c>
      <c r="BT12" s="29" t="s">
        <v>547</v>
      </c>
      <c r="BU12" s="29" t="s">
        <v>547</v>
      </c>
      <c r="BV12" s="32">
        <v>45275</v>
      </c>
      <c r="BW12" s="32">
        <v>45303</v>
      </c>
      <c r="BX12" s="29" t="s">
        <v>764</v>
      </c>
      <c r="BY12" s="29" t="s">
        <v>547</v>
      </c>
      <c r="BZ12" s="29" t="s">
        <v>765</v>
      </c>
      <c r="CA12" s="29" t="s">
        <v>765</v>
      </c>
      <c r="CB12" s="29" t="s">
        <v>851</v>
      </c>
      <c r="CC12" s="29" t="s">
        <v>563</v>
      </c>
      <c r="CD12" s="29" t="s">
        <v>547</v>
      </c>
      <c r="CE12" s="29" t="s">
        <v>547</v>
      </c>
      <c r="CF12" s="29" t="s">
        <v>547</v>
      </c>
      <c r="CG12" s="29" t="s">
        <v>547</v>
      </c>
      <c r="CH12" s="29" t="s">
        <v>563</v>
      </c>
      <c r="CI12" s="29" t="s">
        <v>547</v>
      </c>
      <c r="CJ12" s="29" t="s">
        <v>547</v>
      </c>
      <c r="CK12" s="29" t="s">
        <v>547</v>
      </c>
      <c r="CL12" s="29" t="s">
        <v>547</v>
      </c>
      <c r="CM12" s="29" t="s">
        <v>547</v>
      </c>
      <c r="CN12" s="32">
        <v>45288</v>
      </c>
      <c r="CO12" s="29" t="s">
        <v>852</v>
      </c>
      <c r="CP12" s="29" t="s">
        <v>769</v>
      </c>
      <c r="CQ12" s="29" t="s">
        <v>547</v>
      </c>
      <c r="CR12" s="32">
        <v>45295</v>
      </c>
      <c r="CS12" s="29" t="s">
        <v>770</v>
      </c>
      <c r="CT12" s="29" t="s">
        <v>558</v>
      </c>
      <c r="CU12" s="29" t="s">
        <v>547</v>
      </c>
      <c r="CV12" s="29" t="s">
        <v>591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 t="s">
        <v>547</v>
      </c>
      <c r="DY12" s="29" t="s">
        <v>547</v>
      </c>
      <c r="DZ12" s="29" t="s">
        <v>547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 t="s">
        <v>547</v>
      </c>
      <c r="EI12" s="29" t="s">
        <v>547</v>
      </c>
      <c r="EJ12" s="29" t="s">
        <v>547</v>
      </c>
      <c r="EK12" s="29" t="s">
        <v>547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 t="s">
        <v>547</v>
      </c>
      <c r="FA12" s="29" t="s">
        <v>547</v>
      </c>
      <c r="FB12" s="29" t="s">
        <v>547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  <c r="FI12" s="29" t="s">
        <v>547</v>
      </c>
      <c r="FJ12" s="29" t="s">
        <v>547</v>
      </c>
      <c r="FK12" s="29" t="s">
        <v>547</v>
      </c>
      <c r="FL12" s="29" t="s">
        <v>547</v>
      </c>
      <c r="FM12" s="29" t="s">
        <v>547</v>
      </c>
      <c r="FN12" s="29" t="s">
        <v>547</v>
      </c>
      <c r="FO12" s="29" t="s">
        <v>547</v>
      </c>
      <c r="FP12" s="29" t="s">
        <v>547</v>
      </c>
      <c r="FQ12" s="29" t="s">
        <v>547</v>
      </c>
    </row>
    <row r="13" spans="1:173" ht="28.2" thickBot="1" x14ac:dyDescent="0.35">
      <c r="A13" s="29" t="s">
        <v>630</v>
      </c>
      <c r="B13" s="29" t="s">
        <v>6</v>
      </c>
      <c r="C13" s="29" t="s">
        <v>889</v>
      </c>
      <c r="D13" s="29" t="s">
        <v>890</v>
      </c>
      <c r="E13" s="29">
        <v>3</v>
      </c>
      <c r="F13" s="29" t="s">
        <v>891</v>
      </c>
      <c r="G13" s="29" t="s">
        <v>892</v>
      </c>
      <c r="H13" s="30"/>
      <c r="I13" s="29">
        <v>160108</v>
      </c>
      <c r="J13" s="29" t="s">
        <v>6</v>
      </c>
      <c r="K13" s="29" t="s">
        <v>7</v>
      </c>
      <c r="L13" s="29" t="s">
        <v>28</v>
      </c>
      <c r="M13" s="29" t="s">
        <v>893</v>
      </c>
      <c r="N13" s="29" t="s">
        <v>755</v>
      </c>
      <c r="O13" s="31">
        <v>40200073</v>
      </c>
      <c r="P13" s="29" t="s">
        <v>894</v>
      </c>
      <c r="Q13" s="29" t="s">
        <v>895</v>
      </c>
      <c r="R13" s="32">
        <v>29026</v>
      </c>
      <c r="S13" s="29" t="s">
        <v>756</v>
      </c>
      <c r="T13" s="29" t="s">
        <v>757</v>
      </c>
      <c r="U13" s="29" t="s">
        <v>768</v>
      </c>
      <c r="V13" s="29" t="s">
        <v>547</v>
      </c>
      <c r="W13" s="29">
        <v>44</v>
      </c>
      <c r="X13" s="29" t="s">
        <v>766</v>
      </c>
      <c r="Y13" s="29" t="s">
        <v>896</v>
      </c>
      <c r="Z13" s="29" t="s">
        <v>6</v>
      </c>
      <c r="AA13" s="29" t="s">
        <v>7</v>
      </c>
      <c r="AB13" s="29" t="s">
        <v>8</v>
      </c>
      <c r="AC13" s="30"/>
      <c r="AD13" s="29" t="s">
        <v>758</v>
      </c>
      <c r="AE13" s="30"/>
      <c r="AF13" s="29" t="s">
        <v>759</v>
      </c>
      <c r="AG13" s="29">
        <v>34929</v>
      </c>
      <c r="AH13" s="29" t="s">
        <v>897</v>
      </c>
      <c r="AI13" s="29" t="s">
        <v>571</v>
      </c>
      <c r="AJ13" s="29" t="s">
        <v>548</v>
      </c>
      <c r="AK13" s="29" t="s">
        <v>548</v>
      </c>
      <c r="AL13" s="29" t="s">
        <v>575</v>
      </c>
      <c r="AM13" s="29" t="s">
        <v>547</v>
      </c>
      <c r="AN13" s="29" t="s">
        <v>547</v>
      </c>
      <c r="AO13" s="29" t="s">
        <v>814</v>
      </c>
      <c r="AP13" s="29" t="s">
        <v>760</v>
      </c>
      <c r="AQ13" s="29" t="s">
        <v>547</v>
      </c>
      <c r="AR13" s="29" t="s">
        <v>547</v>
      </c>
      <c r="AS13" s="29" t="s">
        <v>548</v>
      </c>
      <c r="AT13" s="29" t="s">
        <v>563</v>
      </c>
      <c r="AU13" s="29" t="s">
        <v>563</v>
      </c>
      <c r="AV13" s="32">
        <v>45320</v>
      </c>
      <c r="AW13" s="29" t="s">
        <v>544</v>
      </c>
      <c r="AX13" s="29" t="s">
        <v>545</v>
      </c>
      <c r="AY13" s="29" t="s">
        <v>547</v>
      </c>
      <c r="AZ13" s="29" t="s">
        <v>548</v>
      </c>
      <c r="BA13" s="29" t="s">
        <v>548</v>
      </c>
      <c r="BB13" s="29" t="s">
        <v>762</v>
      </c>
      <c r="BC13" s="29" t="s">
        <v>563</v>
      </c>
      <c r="BD13" s="29" t="s">
        <v>547</v>
      </c>
      <c r="BE13" s="32">
        <v>45320</v>
      </c>
      <c r="BF13" s="29" t="s">
        <v>898</v>
      </c>
      <c r="BG13" s="29" t="s">
        <v>761</v>
      </c>
      <c r="BH13" s="29">
        <v>0</v>
      </c>
      <c r="BI13" s="32">
        <v>45252</v>
      </c>
      <c r="BJ13" s="29" t="s">
        <v>763</v>
      </c>
      <c r="BK13" s="29" t="s">
        <v>571</v>
      </c>
      <c r="BL13" s="32">
        <v>45252</v>
      </c>
      <c r="BM13" s="29" t="s">
        <v>833</v>
      </c>
      <c r="BN13" s="29" t="s">
        <v>563</v>
      </c>
      <c r="BO13" s="29" t="s">
        <v>547</v>
      </c>
      <c r="BP13" s="29" t="s">
        <v>547</v>
      </c>
      <c r="BQ13" s="29" t="s">
        <v>547</v>
      </c>
      <c r="BR13" s="29" t="s">
        <v>547</v>
      </c>
      <c r="BS13" s="29" t="s">
        <v>547</v>
      </c>
      <c r="BT13" s="29" t="s">
        <v>547</v>
      </c>
      <c r="BU13" s="29" t="s">
        <v>547</v>
      </c>
      <c r="BV13" s="32">
        <v>45240</v>
      </c>
      <c r="BW13" s="32">
        <v>45323</v>
      </c>
      <c r="BX13" s="29" t="s">
        <v>764</v>
      </c>
      <c r="BY13" s="29" t="s">
        <v>547</v>
      </c>
      <c r="BZ13" s="29" t="s">
        <v>765</v>
      </c>
      <c r="CA13" s="29" t="s">
        <v>765</v>
      </c>
      <c r="CB13" s="29" t="s">
        <v>767</v>
      </c>
      <c r="CC13" s="29" t="s">
        <v>563</v>
      </c>
      <c r="CD13" s="29" t="s">
        <v>547</v>
      </c>
      <c r="CE13" s="29" t="s">
        <v>547</v>
      </c>
      <c r="CF13" s="29" t="s">
        <v>547</v>
      </c>
      <c r="CG13" s="29" t="s">
        <v>547</v>
      </c>
      <c r="CH13" s="29" t="s">
        <v>563</v>
      </c>
      <c r="CI13" s="29" t="s">
        <v>547</v>
      </c>
      <c r="CJ13" s="29" t="s">
        <v>547</v>
      </c>
      <c r="CK13" s="29" t="s">
        <v>547</v>
      </c>
      <c r="CL13" s="29" t="s">
        <v>547</v>
      </c>
      <c r="CM13" s="29" t="s">
        <v>547</v>
      </c>
      <c r="CN13" s="32">
        <v>45225</v>
      </c>
      <c r="CO13" s="29" t="s">
        <v>899</v>
      </c>
      <c r="CP13" s="29" t="s">
        <v>547</v>
      </c>
      <c r="CQ13" s="29" t="s">
        <v>547</v>
      </c>
      <c r="CR13" s="32">
        <v>45252</v>
      </c>
      <c r="CS13" s="29" t="s">
        <v>770</v>
      </c>
      <c r="CT13" s="29" t="s">
        <v>558</v>
      </c>
      <c r="CU13" s="29" t="s">
        <v>547</v>
      </c>
      <c r="CV13" s="29" t="s">
        <v>591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547</v>
      </c>
      <c r="DC13" s="29" t="s">
        <v>547</v>
      </c>
      <c r="DD13" s="29" t="s">
        <v>547</v>
      </c>
      <c r="DE13" s="29" t="s">
        <v>547</v>
      </c>
      <c r="DF13" s="29" t="s">
        <v>547</v>
      </c>
      <c r="DG13" s="29" t="s">
        <v>547</v>
      </c>
      <c r="DH13" s="29" t="s">
        <v>547</v>
      </c>
      <c r="DI13" s="29" t="s">
        <v>547</v>
      </c>
      <c r="DJ13" s="29" t="s">
        <v>547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547</v>
      </c>
      <c r="DT13" s="29" t="s">
        <v>547</v>
      </c>
      <c r="DU13" s="29" t="s">
        <v>547</v>
      </c>
      <c r="DV13" s="29" t="s">
        <v>547</v>
      </c>
      <c r="DW13" s="29" t="s">
        <v>547</v>
      </c>
      <c r="DX13" s="29" t="s">
        <v>547</v>
      </c>
      <c r="DY13" s="29" t="s">
        <v>547</v>
      </c>
      <c r="DZ13" s="29" t="s">
        <v>547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 t="s">
        <v>547</v>
      </c>
      <c r="EI13" s="29" t="s">
        <v>547</v>
      </c>
      <c r="EJ13" s="29" t="s">
        <v>547</v>
      </c>
      <c r="EK13" s="29" t="s">
        <v>547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  <c r="FI13" s="29" t="s">
        <v>547</v>
      </c>
      <c r="FJ13" s="29" t="s">
        <v>547</v>
      </c>
      <c r="FK13" s="29" t="s">
        <v>547</v>
      </c>
      <c r="FL13" s="29" t="s">
        <v>547</v>
      </c>
      <c r="FM13" s="29" t="s">
        <v>547</v>
      </c>
      <c r="FN13" s="29" t="s">
        <v>547</v>
      </c>
      <c r="FO13" s="29" t="s">
        <v>547</v>
      </c>
      <c r="FP13" s="29" t="s">
        <v>547</v>
      </c>
      <c r="FQ13" s="29" t="s">
        <v>547</v>
      </c>
    </row>
    <row r="14" spans="1:173" ht="15" thickBot="1" x14ac:dyDescent="0.35">
      <c r="A14" s="29" t="s">
        <v>630</v>
      </c>
      <c r="B14" s="29" t="s">
        <v>6</v>
      </c>
      <c r="C14" s="29" t="s">
        <v>79</v>
      </c>
      <c r="D14" s="29" t="s">
        <v>79</v>
      </c>
      <c r="E14" s="29">
        <v>150</v>
      </c>
      <c r="F14" s="29" t="s">
        <v>771</v>
      </c>
      <c r="G14" s="29" t="s">
        <v>853</v>
      </c>
      <c r="H14" s="30"/>
      <c r="I14" s="29">
        <v>160501</v>
      </c>
      <c r="J14" s="29" t="s">
        <v>6</v>
      </c>
      <c r="K14" s="29" t="s">
        <v>79</v>
      </c>
      <c r="L14" s="29" t="s">
        <v>79</v>
      </c>
      <c r="M14" s="29" t="s">
        <v>854</v>
      </c>
      <c r="N14" s="29" t="s">
        <v>755</v>
      </c>
      <c r="O14" s="31">
        <v>45356539</v>
      </c>
      <c r="P14" s="29" t="s">
        <v>855</v>
      </c>
      <c r="Q14" s="29" t="s">
        <v>856</v>
      </c>
      <c r="R14" s="32">
        <v>32300</v>
      </c>
      <c r="S14" s="29" t="s">
        <v>756</v>
      </c>
      <c r="T14" s="29" t="s">
        <v>757</v>
      </c>
      <c r="U14" s="29" t="s">
        <v>768</v>
      </c>
      <c r="V14" s="29" t="s">
        <v>547</v>
      </c>
      <c r="W14" s="29">
        <v>35</v>
      </c>
      <c r="X14" s="29" t="s">
        <v>766</v>
      </c>
      <c r="Y14" s="29" t="s">
        <v>857</v>
      </c>
      <c r="Z14" s="29" t="s">
        <v>6</v>
      </c>
      <c r="AA14" s="29" t="s">
        <v>79</v>
      </c>
      <c r="AB14" s="29" t="s">
        <v>79</v>
      </c>
      <c r="AC14" s="30"/>
      <c r="AD14" s="29" t="s">
        <v>758</v>
      </c>
      <c r="AE14" s="30"/>
      <c r="AF14" s="29" t="s">
        <v>759</v>
      </c>
      <c r="AG14" s="29">
        <v>45356539</v>
      </c>
      <c r="AH14" s="29" t="s">
        <v>835</v>
      </c>
      <c r="AI14" s="29" t="s">
        <v>570</v>
      </c>
      <c r="AJ14" s="29" t="s">
        <v>563</v>
      </c>
      <c r="AK14" s="29" t="s">
        <v>563</v>
      </c>
      <c r="AL14" s="29" t="s">
        <v>547</v>
      </c>
      <c r="AM14" s="29" t="s">
        <v>820</v>
      </c>
      <c r="AN14" s="29" t="s">
        <v>838</v>
      </c>
      <c r="AO14" s="29" t="s">
        <v>814</v>
      </c>
      <c r="AP14" s="29" t="s">
        <v>760</v>
      </c>
      <c r="AQ14" s="29" t="s">
        <v>547</v>
      </c>
      <c r="AR14" s="29" t="s">
        <v>547</v>
      </c>
      <c r="AS14" s="29" t="s">
        <v>563</v>
      </c>
      <c r="AT14" s="29" t="s">
        <v>548</v>
      </c>
      <c r="AU14" s="29" t="s">
        <v>563</v>
      </c>
      <c r="AV14" s="32">
        <v>45304</v>
      </c>
      <c r="AW14" s="29" t="s">
        <v>544</v>
      </c>
      <c r="AX14" s="29" t="s">
        <v>832</v>
      </c>
      <c r="AY14" s="29" t="s">
        <v>547</v>
      </c>
      <c r="AZ14" s="29" t="s">
        <v>548</v>
      </c>
      <c r="BA14" s="29" t="s">
        <v>563</v>
      </c>
      <c r="BB14" s="29" t="s">
        <v>762</v>
      </c>
      <c r="BC14" s="29" t="s">
        <v>563</v>
      </c>
      <c r="BD14" s="29" t="s">
        <v>547</v>
      </c>
      <c r="BE14" s="32">
        <v>45304</v>
      </c>
      <c r="BF14" s="29" t="s">
        <v>846</v>
      </c>
      <c r="BG14" s="29" t="s">
        <v>761</v>
      </c>
      <c r="BH14" s="29">
        <v>0</v>
      </c>
      <c r="BI14" s="32">
        <v>45304</v>
      </c>
      <c r="BJ14" s="29" t="s">
        <v>763</v>
      </c>
      <c r="BK14" s="29" t="s">
        <v>819</v>
      </c>
      <c r="BL14" s="29" t="s">
        <v>547</v>
      </c>
      <c r="BM14" s="29" t="s">
        <v>833</v>
      </c>
      <c r="BN14" s="29" t="s">
        <v>563</v>
      </c>
      <c r="BO14" s="29" t="s">
        <v>547</v>
      </c>
      <c r="BP14" s="29" t="s">
        <v>547</v>
      </c>
      <c r="BQ14" s="29" t="s">
        <v>547</v>
      </c>
      <c r="BR14" s="29" t="s">
        <v>547</v>
      </c>
      <c r="BS14" s="29" t="s">
        <v>547</v>
      </c>
      <c r="BT14" s="29" t="s">
        <v>547</v>
      </c>
      <c r="BU14" s="29" t="s">
        <v>547</v>
      </c>
      <c r="BV14" s="32">
        <v>45292</v>
      </c>
      <c r="BW14" s="32">
        <v>45322</v>
      </c>
      <c r="BX14" s="29" t="s">
        <v>764</v>
      </c>
      <c r="BY14" s="29" t="s">
        <v>547</v>
      </c>
      <c r="BZ14" s="29" t="s">
        <v>765</v>
      </c>
      <c r="CA14" s="29" t="s">
        <v>765</v>
      </c>
      <c r="CB14" s="29" t="s">
        <v>767</v>
      </c>
      <c r="CC14" s="29" t="s">
        <v>563</v>
      </c>
      <c r="CD14" s="29" t="s">
        <v>547</v>
      </c>
      <c r="CE14" s="29" t="s">
        <v>547</v>
      </c>
      <c r="CF14" s="29" t="s">
        <v>547</v>
      </c>
      <c r="CG14" s="29" t="s">
        <v>547</v>
      </c>
      <c r="CH14" s="29" t="s">
        <v>563</v>
      </c>
      <c r="CI14" s="29" t="s">
        <v>547</v>
      </c>
      <c r="CJ14" s="29" t="s">
        <v>547</v>
      </c>
      <c r="CK14" s="29" t="s">
        <v>547</v>
      </c>
      <c r="CL14" s="29" t="s">
        <v>547</v>
      </c>
      <c r="CM14" s="29" t="s">
        <v>547</v>
      </c>
      <c r="CN14" s="29" t="s">
        <v>547</v>
      </c>
      <c r="CO14" s="29" t="s">
        <v>547</v>
      </c>
      <c r="CP14" s="29" t="s">
        <v>547</v>
      </c>
      <c r="CQ14" s="29" t="s">
        <v>547</v>
      </c>
      <c r="CR14" s="29" t="s">
        <v>547</v>
      </c>
      <c r="CS14" s="29" t="s">
        <v>547</v>
      </c>
      <c r="CT14" s="29" t="s">
        <v>547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547</v>
      </c>
      <c r="DN14" s="29" t="s">
        <v>547</v>
      </c>
      <c r="DO14" s="29" t="s">
        <v>547</v>
      </c>
      <c r="DP14" s="29" t="s">
        <v>547</v>
      </c>
      <c r="DQ14" s="29" t="s">
        <v>547</v>
      </c>
      <c r="DR14" s="29" t="s">
        <v>547</v>
      </c>
      <c r="DS14" s="29" t="s">
        <v>547</v>
      </c>
      <c r="DT14" s="29" t="s">
        <v>547</v>
      </c>
      <c r="DU14" s="29" t="s">
        <v>547</v>
      </c>
      <c r="DV14" s="29" t="s">
        <v>547</v>
      </c>
      <c r="DW14" s="29" t="s">
        <v>547</v>
      </c>
      <c r="DX14" s="29" t="s">
        <v>547</v>
      </c>
      <c r="DY14" s="29" t="s">
        <v>547</v>
      </c>
      <c r="DZ14" s="29" t="s">
        <v>547</v>
      </c>
      <c r="EA14" s="29" t="s">
        <v>547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 t="s">
        <v>547</v>
      </c>
      <c r="EZ14" s="29" t="s">
        <v>547</v>
      </c>
      <c r="FA14" s="29" t="s">
        <v>547</v>
      </c>
      <c r="FB14" s="29" t="s">
        <v>547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  <c r="FI14" s="29" t="s">
        <v>547</v>
      </c>
      <c r="FJ14" s="29" t="s">
        <v>547</v>
      </c>
      <c r="FK14" s="29" t="s">
        <v>547</v>
      </c>
      <c r="FL14" s="29" t="s">
        <v>547</v>
      </c>
      <c r="FM14" s="29" t="s">
        <v>547</v>
      </c>
      <c r="FN14" s="29" t="s">
        <v>547</v>
      </c>
      <c r="FO14" s="29" t="s">
        <v>547</v>
      </c>
      <c r="FP14" s="29" t="s">
        <v>547</v>
      </c>
      <c r="FQ14" s="29" t="s">
        <v>547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56" t="s">
        <v>541</v>
      </c>
      <c r="H1" s="57"/>
      <c r="I1" s="58"/>
      <c r="K1" s="22" t="s">
        <v>616</v>
      </c>
      <c r="Q1" s="67" t="s">
        <v>617</v>
      </c>
      <c r="R1" s="67"/>
      <c r="S1" s="67"/>
      <c r="T1" s="67"/>
      <c r="U1" s="67"/>
      <c r="V1" s="67"/>
      <c r="W1" s="67" t="s">
        <v>546</v>
      </c>
      <c r="X1" s="67"/>
      <c r="Y1" s="68"/>
      <c r="Z1" s="69" t="s">
        <v>816</v>
      </c>
      <c r="AA1" s="70"/>
      <c r="AB1" s="71" t="s">
        <v>817</v>
      </c>
      <c r="AC1" s="67"/>
      <c r="AD1" s="67"/>
      <c r="AE1" s="67"/>
      <c r="AF1" s="67" t="s">
        <v>618</v>
      </c>
      <c r="AG1" s="67"/>
      <c r="AH1" s="67"/>
      <c r="AI1" s="67"/>
      <c r="AJ1" s="67"/>
      <c r="AK1" s="67"/>
      <c r="AL1" s="67"/>
      <c r="AM1" s="67" t="s">
        <v>619</v>
      </c>
      <c r="AN1" s="67"/>
      <c r="AO1" s="67"/>
      <c r="AP1" s="67" t="s">
        <v>620</v>
      </c>
      <c r="AQ1" s="67"/>
      <c r="AR1" s="67" t="s">
        <v>621</v>
      </c>
      <c r="AS1" s="67"/>
      <c r="AT1" s="67"/>
      <c r="AU1" s="67"/>
      <c r="AV1" s="67"/>
      <c r="AW1" s="67" t="s">
        <v>562</v>
      </c>
      <c r="AX1" s="67"/>
      <c r="AY1" s="67"/>
      <c r="AZ1" s="67"/>
      <c r="BA1" s="67"/>
      <c r="BB1" s="22" t="s">
        <v>595</v>
      </c>
      <c r="BC1" s="22"/>
      <c r="BD1" s="22"/>
      <c r="BE1" s="22"/>
      <c r="BF1" s="67" t="s">
        <v>596</v>
      </c>
      <c r="BG1" s="67"/>
      <c r="BH1" s="67"/>
      <c r="BI1" s="67"/>
      <c r="BJ1" s="67" t="s">
        <v>598</v>
      </c>
      <c r="BK1" s="67"/>
      <c r="BL1" s="67"/>
      <c r="BM1" s="67"/>
      <c r="BN1" s="67"/>
      <c r="BO1" s="67" t="s">
        <v>600</v>
      </c>
      <c r="BP1" s="67"/>
      <c r="BQ1" s="67"/>
      <c r="BR1" s="67"/>
      <c r="BS1" s="67" t="s">
        <v>602</v>
      </c>
      <c r="BT1" s="67"/>
      <c r="BU1" s="67"/>
      <c r="BV1" s="67"/>
      <c r="BW1" s="67" t="s">
        <v>603</v>
      </c>
      <c r="BX1" s="67"/>
      <c r="BY1" s="67"/>
      <c r="BZ1" s="67"/>
      <c r="CA1" s="67" t="s">
        <v>606</v>
      </c>
      <c r="CB1" s="67"/>
      <c r="CC1" s="67"/>
      <c r="CD1" s="67"/>
      <c r="CE1" s="67" t="s">
        <v>607</v>
      </c>
      <c r="CF1" s="67"/>
      <c r="CG1" s="67"/>
      <c r="CH1" s="67"/>
      <c r="CI1" s="67" t="s">
        <v>610</v>
      </c>
      <c r="CJ1" s="67"/>
      <c r="CK1" s="67"/>
      <c r="CL1" s="67"/>
      <c r="CM1" s="67" t="s">
        <v>611</v>
      </c>
      <c r="CN1" s="67"/>
      <c r="CO1" s="67"/>
      <c r="CP1" s="67"/>
      <c r="CQ1" s="67" t="s">
        <v>612</v>
      </c>
      <c r="CR1" s="67"/>
      <c r="CS1" s="67"/>
      <c r="CT1" s="67"/>
      <c r="CU1" s="67" t="s">
        <v>624</v>
      </c>
      <c r="CV1" s="67"/>
      <c r="CW1" s="67"/>
      <c r="CX1" s="67"/>
      <c r="CY1" s="67" t="s">
        <v>625</v>
      </c>
      <c r="CZ1" s="67"/>
      <c r="DA1" s="67"/>
      <c r="DB1" s="67"/>
      <c r="DC1" s="67" t="s">
        <v>626</v>
      </c>
      <c r="DD1" s="67"/>
      <c r="DE1" s="67"/>
      <c r="DF1" s="67"/>
      <c r="DG1" s="67" t="s">
        <v>627</v>
      </c>
      <c r="DH1" s="67"/>
      <c r="DI1" s="67"/>
    </row>
    <row r="2" spans="1:113" ht="10.199999999999999" thickBot="1" x14ac:dyDescent="0.25">
      <c r="E2" s="34" t="s">
        <v>542</v>
      </c>
      <c r="F2" s="27">
        <v>45351</v>
      </c>
      <c r="G2" s="59"/>
      <c r="H2" s="60"/>
      <c r="I2" s="61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1</v>
      </c>
      <c r="O2" s="4">
        <f t="shared" si="0"/>
        <v>4</v>
      </c>
      <c r="P2" s="4">
        <f t="shared" si="0"/>
        <v>1</v>
      </c>
      <c r="Q2" s="4">
        <f>SUBTOTAL(9,Q5:Q469)</f>
        <v>0</v>
      </c>
      <c r="R2" s="11">
        <f t="shared" ref="R2:V2" si="1">SUBTOTAL(9,R5:R469)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SUBTOTAL(9,Z5:Z469)</f>
        <v>5</v>
      </c>
      <c r="AA2" s="11">
        <f t="shared" si="3"/>
        <v>1</v>
      </c>
      <c r="AB2" s="11">
        <f t="shared" ref="AB2:AE2" si="4">SUBTOTAL(9,AB5:AB469)</f>
        <v>0</v>
      </c>
      <c r="AC2" s="11">
        <f t="shared" si="4"/>
        <v>0</v>
      </c>
      <c r="AD2" s="11">
        <f t="shared" si="4"/>
        <v>0</v>
      </c>
      <c r="AE2" s="11">
        <f t="shared" si="4"/>
        <v>0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SUBTOTAL(9,AP5:AP469)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SUBTOTAL(9,AW5:AW469)</f>
        <v>0</v>
      </c>
      <c r="AX2" s="11">
        <f t="shared" si="7"/>
        <v>0</v>
      </c>
      <c r="AY2" s="11">
        <f t="shared" si="7"/>
        <v>0</v>
      </c>
      <c r="AZ2" s="11">
        <f t="shared" si="7"/>
        <v>1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0</v>
      </c>
      <c r="BE2" s="11">
        <f t="shared" si="8"/>
        <v>2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6</v>
      </c>
      <c r="BJ2" s="11">
        <f t="shared" ref="BJ2:BR2" si="9">SUBTOTAL(9,BJ5:BJ469)</f>
        <v>0</v>
      </c>
      <c r="BK2" s="11">
        <f t="shared" si="9"/>
        <v>0</v>
      </c>
      <c r="BL2" s="11">
        <f t="shared" si="9"/>
        <v>0</v>
      </c>
      <c r="BM2" s="11">
        <f t="shared" si="9"/>
        <v>1</v>
      </c>
      <c r="BN2" s="11">
        <f t="shared" si="9"/>
        <v>0</v>
      </c>
      <c r="BO2" s="11">
        <f t="shared" si="9"/>
        <v>0</v>
      </c>
      <c r="BP2" s="11">
        <f t="shared" si="9"/>
        <v>0</v>
      </c>
      <c r="BQ2" s="11">
        <f t="shared" si="9"/>
        <v>0</v>
      </c>
      <c r="BR2" s="11">
        <f t="shared" si="9"/>
        <v>1</v>
      </c>
      <c r="BS2" s="11">
        <f t="shared" ref="BS2:BZ2" si="10">SUBTOTAL(9,BS5:BS469)</f>
        <v>0</v>
      </c>
      <c r="BT2" s="11">
        <f t="shared" si="10"/>
        <v>0</v>
      </c>
      <c r="BU2" s="11">
        <f t="shared" si="10"/>
        <v>0</v>
      </c>
      <c r="BV2" s="11">
        <f t="shared" si="10"/>
        <v>2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5</v>
      </c>
      <c r="CA2" s="11">
        <f t="shared" ref="CA2:CH2" si="11">SUBTOTAL(9,CA5:CA469)</f>
        <v>0</v>
      </c>
      <c r="CB2" s="11">
        <f t="shared" si="11"/>
        <v>5</v>
      </c>
      <c r="CC2" s="11">
        <f t="shared" si="11"/>
        <v>0</v>
      </c>
      <c r="CD2" s="11">
        <f t="shared" si="11"/>
        <v>1</v>
      </c>
      <c r="CE2" s="11">
        <f t="shared" si="11"/>
        <v>0</v>
      </c>
      <c r="CF2" s="11">
        <f t="shared" si="11"/>
        <v>1</v>
      </c>
      <c r="CG2" s="11">
        <f t="shared" si="11"/>
        <v>0</v>
      </c>
      <c r="CH2" s="11">
        <f t="shared" si="11"/>
        <v>5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6</v>
      </c>
      <c r="CM2" s="11">
        <f t="shared" si="12"/>
        <v>1</v>
      </c>
      <c r="CN2" s="11">
        <f t="shared" si="12"/>
        <v>0</v>
      </c>
      <c r="CO2" s="11">
        <f t="shared" si="12"/>
        <v>0</v>
      </c>
      <c r="CP2" s="11">
        <f t="shared" si="12"/>
        <v>5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6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6</v>
      </c>
      <c r="CY2" s="11">
        <f t="shared" ref="CY2:DF2" si="14">SUBTOTAL(9,CY5:CY469)</f>
        <v>0</v>
      </c>
      <c r="CZ2" s="11">
        <f t="shared" si="14"/>
        <v>0</v>
      </c>
      <c r="DA2" s="11">
        <f t="shared" si="14"/>
        <v>0</v>
      </c>
      <c r="DB2" s="11">
        <f t="shared" si="14"/>
        <v>6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6</v>
      </c>
      <c r="DG2" s="11">
        <f t="shared" ref="DG2:DI2" si="15">SUBTOTAL(9,DG5:DG469)</f>
        <v>0</v>
      </c>
      <c r="DH2" s="11">
        <f t="shared" si="15"/>
        <v>0</v>
      </c>
      <c r="DI2" s="11">
        <f t="shared" si="15"/>
        <v>6</v>
      </c>
    </row>
    <row r="3" spans="1:113" ht="22.5" customHeight="1" thickBot="1" x14ac:dyDescent="0.5">
      <c r="G3" s="62" t="s">
        <v>576</v>
      </c>
      <c r="H3" s="63"/>
      <c r="I3" s="64"/>
      <c r="J3" s="20">
        <f>SUBTOTAL(9,J5:J469)</f>
        <v>6</v>
      </c>
      <c r="K3" s="46" t="s">
        <v>549</v>
      </c>
      <c r="L3" s="47"/>
      <c r="M3" s="47"/>
      <c r="N3" s="47"/>
      <c r="O3" s="47"/>
      <c r="P3" s="48"/>
      <c r="Q3" s="65" t="s">
        <v>565</v>
      </c>
      <c r="R3" s="66"/>
      <c r="S3" s="66"/>
      <c r="T3" s="66"/>
      <c r="U3" s="66"/>
      <c r="V3" s="50"/>
      <c r="W3" s="40" t="s">
        <v>569</v>
      </c>
      <c r="X3" s="41"/>
      <c r="Y3" s="42"/>
      <c r="Z3" s="51" t="s">
        <v>572</v>
      </c>
      <c r="AA3" s="52"/>
      <c r="AB3" s="53" t="s">
        <v>573</v>
      </c>
      <c r="AC3" s="54"/>
      <c r="AD3" s="54"/>
      <c r="AE3" s="55"/>
      <c r="AF3" s="46" t="s">
        <v>580</v>
      </c>
      <c r="AG3" s="47"/>
      <c r="AH3" s="47"/>
      <c r="AI3" s="47"/>
      <c r="AJ3" s="47"/>
      <c r="AK3" s="47"/>
      <c r="AL3" s="48"/>
      <c r="AM3" s="43" t="s">
        <v>581</v>
      </c>
      <c r="AN3" s="44"/>
      <c r="AO3" s="44"/>
      <c r="AP3" s="49" t="s">
        <v>583</v>
      </c>
      <c r="AQ3" s="50"/>
      <c r="AR3" s="46" t="s">
        <v>585</v>
      </c>
      <c r="AS3" s="47"/>
      <c r="AT3" s="47"/>
      <c r="AU3" s="47"/>
      <c r="AV3" s="48"/>
      <c r="AW3" s="40" t="s">
        <v>556</v>
      </c>
      <c r="AX3" s="41"/>
      <c r="AY3" s="41"/>
      <c r="AZ3" s="41"/>
      <c r="BA3" s="42"/>
      <c r="BB3" s="43" t="s">
        <v>560</v>
      </c>
      <c r="BC3" s="44"/>
      <c r="BD3" s="44"/>
      <c r="BE3" s="45"/>
      <c r="BF3" s="40" t="s">
        <v>589</v>
      </c>
      <c r="BG3" s="41"/>
      <c r="BH3" s="41"/>
      <c r="BI3" s="42"/>
      <c r="BJ3" s="43" t="s">
        <v>593</v>
      </c>
      <c r="BK3" s="44"/>
      <c r="BL3" s="44"/>
      <c r="BM3" s="44"/>
      <c r="BN3" s="45"/>
      <c r="BO3" s="40" t="s">
        <v>594</v>
      </c>
      <c r="BP3" s="41"/>
      <c r="BQ3" s="41"/>
      <c r="BR3" s="42"/>
      <c r="BS3" s="43" t="s">
        <v>597</v>
      </c>
      <c r="BT3" s="44"/>
      <c r="BU3" s="44"/>
      <c r="BV3" s="45"/>
      <c r="BW3" s="40" t="s">
        <v>599</v>
      </c>
      <c r="BX3" s="41"/>
      <c r="BY3" s="41"/>
      <c r="BZ3" s="42"/>
      <c r="CA3" s="43" t="s">
        <v>601</v>
      </c>
      <c r="CB3" s="44"/>
      <c r="CC3" s="44"/>
      <c r="CD3" s="45"/>
      <c r="CE3" s="40" t="s">
        <v>604</v>
      </c>
      <c r="CF3" s="41"/>
      <c r="CG3" s="41"/>
      <c r="CH3" s="42"/>
      <c r="CI3" s="43" t="s">
        <v>605</v>
      </c>
      <c r="CJ3" s="44"/>
      <c r="CK3" s="44"/>
      <c r="CL3" s="45"/>
      <c r="CM3" s="40" t="s">
        <v>608</v>
      </c>
      <c r="CN3" s="41"/>
      <c r="CO3" s="41"/>
      <c r="CP3" s="42"/>
      <c r="CQ3" s="43" t="s">
        <v>609</v>
      </c>
      <c r="CR3" s="44"/>
      <c r="CS3" s="44"/>
      <c r="CT3" s="45"/>
      <c r="CU3" s="40" t="s">
        <v>614</v>
      </c>
      <c r="CV3" s="41"/>
      <c r="CW3" s="41"/>
      <c r="CX3" s="42"/>
      <c r="CY3" s="43" t="s">
        <v>615</v>
      </c>
      <c r="CZ3" s="44"/>
      <c r="DA3" s="44"/>
      <c r="DB3" s="45"/>
      <c r="DC3" s="40" t="s">
        <v>613</v>
      </c>
      <c r="DD3" s="41"/>
      <c r="DE3" s="41"/>
      <c r="DF3" s="42"/>
      <c r="DG3" s="46" t="s">
        <v>564</v>
      </c>
      <c r="DH3" s="47"/>
      <c r="DI3" s="48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772</v>
      </c>
      <c r="AE4" s="19" t="s">
        <v>547</v>
      </c>
      <c r="AF4" s="24" t="s">
        <v>814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815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0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0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0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0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0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0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0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0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0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0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0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0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0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0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1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1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1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0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1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1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0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0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0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1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1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0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1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1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1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1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1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1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1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1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0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0</v>
      </c>
      <c r="P12" s="5">
        <f>COUNTIFS(rptNominalPacientesTBR!$W$8:$W$9999,"&gt;59",rptNominalPacientesTBR!$E$8:$E$9999,Reporte!H12)</f>
        <v>0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0</v>
      </c>
      <c r="AA12" s="13">
        <f>COUNTIFS(rptNominalPacientesTBR!$AJ$8:$AJ$9999,Reporte!$AA$4,rptNominalPacientesTBR!$E$8:$E$9999,Reporte!$H12)</f>
        <v>0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0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0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0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0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0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0</v>
      </c>
      <c r="BP12" s="13">
        <f>COUNTIFS(rptNominalPacientesTBR!$CS$8:$CS$9999,Reporte!$BP$4,rptNominalPacientesTBR!$E$8:$E$9999,Reporte!$H12)</f>
        <v>0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0</v>
      </c>
      <c r="BS12" s="13">
        <f>COUNTIFS(rptNominalPacientesTBR!$CT$8:$CT$9999,Reporte!$BS$4,rptNominalPacientesTBR!$E$8:$E$9999,Reporte!$H12)</f>
        <v>0</v>
      </c>
      <c r="BT12" s="13">
        <f>COUNTIFS(rptNominalPacientesTBR!$CT$8:$CT$9999,Reporte!$BT$4,rptNominalPacientesTBR!$E$8:$E$9999,Reporte!$H12)</f>
        <v>0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0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0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0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0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0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0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0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0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0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0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0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0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0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0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0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0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0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0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0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0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0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0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0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0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0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0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0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0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0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1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1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1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0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0</v>
      </c>
      <c r="BF14" s="13">
        <f>COUNTIFS(rptNominalPacientesTBR!$CQ$8:$CQ$9999,Reporte!$BF$4,rptNominalPacientesTBR!$E$8:$E$9999,Reporte!$H14)</f>
        <v>0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1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0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0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0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1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1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0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1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1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1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1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1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1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1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1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0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0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0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0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0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0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0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0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0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0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0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0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0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0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0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0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0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0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0</v>
      </c>
      <c r="BF18" s="13">
        <f>COUNTIFS(rptNominalPacientesTBR!$CQ$8:$CQ$9999,Reporte!$BF$4,rptNominalPacientesTBR!$E$8:$E$9999,Reporte!$H18)</f>
        <v>0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0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0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0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0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0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0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0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0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0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0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0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0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0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0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0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0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0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0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0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0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0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0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0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0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0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0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0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0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0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0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0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0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1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0</v>
      </c>
      <c r="N21" s="5">
        <f>COUNTIFS(rptNominalPacientesTBR!$W$8:$W$9999,"&gt;17",rptNominalPacientesTBR!$W$8:$W$9999,"&lt;30",rptNominalPacientesTBR!$E$8:$E$9999,Reporte!H21)</f>
        <v>1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1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0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0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0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0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1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0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0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1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0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1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0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1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0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1</v>
      </c>
      <c r="CM21" s="13">
        <f>COUNTIFS(rptNominalPacientesTBR!$CY$8:$CY$9999,Reporte!$CM$4,rptNominalPacientesTBR!$E$8:$E$9999,Reporte!$H21)</f>
        <v>1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0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1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1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1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1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1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0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0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0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0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0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0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0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0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0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0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0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0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0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0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0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0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0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0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0</v>
      </c>
      <c r="AZ28" s="13">
        <f>COUNTIFS(rptNominalPacientesTBR!$CO$8:$CO$9999,Reporte!$AZ$4,rptNominalPacientesTBR!$E$8:$E$9999,Reporte!$H28)</f>
        <v>0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0</v>
      </c>
      <c r="BF28" s="13">
        <f>COUNTIFS(rptNominalPacientesTBR!$CQ$8:$CQ$9999,Reporte!$BF$4,rptNominalPacientesTBR!$E$8:$E$9999,Reporte!$H28)</f>
        <v>0</v>
      </c>
      <c r="BG28" s="13">
        <f>COUNTIFS(rptNominalPacientesTBR!$CQ$8:$CQ$9999,Reporte!$BG$4,rptNominalPacientesTBR!$E$8:$E$9999,Reporte!$H28)</f>
        <v>0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0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0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0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0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0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0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0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0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0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0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0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0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0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0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0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0</v>
      </c>
      <c r="DI28" s="13">
        <f>COUNTIFS(rptNominalPacientesTBR!$EA$8:$EA$9999,Reporte!$DI$4,rptNominalPacientesTBR!$E$8:$E$9999,Reporte!$H28)</f>
        <v>0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0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0</v>
      </c>
      <c r="O29" s="5">
        <f>COUNTIFS(rptNominalPacientesTBR!$W$8:$W$9999,"&gt;29",rptNominalPacientesTBR!$W$8:$W$9999,"&lt;60",rptNominalPacientesTBR!$E$8:$E$9999,Reporte!H29)</f>
        <v>0</v>
      </c>
      <c r="P29" s="5">
        <f>COUNTIFS(rptNominalPacientesTBR!$W$8:$W$9999,"&gt;59",rptNominalPacientesTBR!$E$8:$E$9999,Reporte!H29)</f>
        <v>0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0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0</v>
      </c>
      <c r="AZ29" s="13">
        <f>COUNTIFS(rptNominalPacientesTBR!$CO$8:$CO$9999,Reporte!$AZ$4,rptNominalPacientesTBR!$E$8:$E$9999,Reporte!$H29)</f>
        <v>0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0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0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0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0</v>
      </c>
      <c r="BM29" s="13">
        <f>COUNTIFS(rptNominalPacientesTBR!$CR$8:$CR$9999,Reporte!$BM$4,rptNominalPacientesTBR!$E$8:$E$9999,Reporte!$H29)</f>
        <v>0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0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0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0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0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0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0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0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0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0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0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0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0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1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0</v>
      </c>
      <c r="N30" s="5">
        <f>COUNTIFS(rptNominalPacientesTBR!$W$8:$W$9999,"&gt;17",rptNominalPacientesTBR!$W$8:$W$9999,"&lt;30",rptNominalPacientesTBR!$E$8:$E$9999,Reporte!H30)</f>
        <v>0</v>
      </c>
      <c r="O30" s="5">
        <f>COUNTIFS(rptNominalPacientesTBR!$W$8:$W$9999,"&gt;29",rptNominalPacientesTBR!$W$8:$W$9999,"&lt;60",rptNominalPacientesTBR!$E$8:$E$9999,Reporte!H30)</f>
        <v>1</v>
      </c>
      <c r="P30" s="5">
        <f>COUNTIFS(rptNominalPacientesTBR!$W$8:$W$9999,"&gt;59",rptNominalPacientesTBR!$E$8:$E$9999,Reporte!H30)</f>
        <v>0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1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0</v>
      </c>
      <c r="AZ30" s="13">
        <f>COUNTIFS(rptNominalPacientesTBR!$CO$8:$CO$9999,Reporte!$AZ$4,rptNominalPacientesTBR!$E$8:$E$9999,Reporte!$H30)</f>
        <v>0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0</v>
      </c>
      <c r="BF30" s="13">
        <f>COUNTIFS(rptNominalPacientesTBR!$CQ$8:$CQ$9999,Reporte!$BF$4,rptNominalPacientesTBR!$E$8:$E$9999,Reporte!$H30)</f>
        <v>0</v>
      </c>
      <c r="BG30" s="13">
        <f>COUNTIFS(rptNominalPacientesTBR!$CQ$8:$CQ$9999,Reporte!$BG$4,rptNominalPacientesTBR!$E$8:$E$9999,Reporte!$H30)</f>
        <v>0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1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0</v>
      </c>
      <c r="BL30" s="13">
        <f>COUNTIFS(rptNominalPacientesTBR!$CR$8:$CR$9999,Reporte!$BL$4,rptNominalPacientesTBR!$E$8:$E$9999,Reporte!$H30)</f>
        <v>0</v>
      </c>
      <c r="BM30" s="13">
        <f>COUNTIFS(rptNominalPacientesTBR!$CR$8:$CR$9999,Reporte!$BM$4,rptNominalPacientesTBR!$E$8:$E$9999,Reporte!$H30)</f>
        <v>0</v>
      </c>
      <c r="BN30" s="13">
        <f>COUNTIFS(rptNominalPacientesTBR!$CR$8:$CR$9999,Reporte!$BN$4,rptNominalPacientesTBR!$E$8:$E$9999,Reporte!$H30)</f>
        <v>0</v>
      </c>
      <c r="BO30" s="13">
        <f>COUNTIFS(rptNominalPacientesTBR!$CS$8:$CS$9999,Reporte!$BO$4,rptNominalPacientesTBR!$E$8:$E$9999,Reporte!$H30)</f>
        <v>0</v>
      </c>
      <c r="BP30" s="13">
        <f>COUNTIFS(rptNominalPacientesTBR!$CS$8:$CS$9999,Reporte!$BP$4,rptNominalPacientesTBR!$E$8:$E$9999,Reporte!$H30)</f>
        <v>0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0</v>
      </c>
      <c r="BS30" s="13">
        <f>COUNTIFS(rptNominalPacientesTBR!$CT$8:$CT$9999,Reporte!$BS$4,rptNominalPacientesTBR!$E$8:$E$9999,Reporte!$H30)</f>
        <v>0</v>
      </c>
      <c r="BT30" s="13">
        <f>COUNTIFS(rptNominalPacientesTBR!$CT$8:$CT$9999,Reporte!$BT$4,rptNominalPacientesTBR!$E$8:$E$9999,Reporte!$H30)</f>
        <v>0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0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1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1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0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1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1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1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1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1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1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1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0</v>
      </c>
      <c r="DI30" s="13">
        <f>COUNTIFS(rptNominalPacientesTBR!$EA$8:$EA$9999,Reporte!$DI$4,rptNominalPacientesTBR!$E$8:$E$9999,Reporte!$H30)</f>
        <v>1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0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0</v>
      </c>
      <c r="P31" s="5">
        <f>COUNTIFS(rptNominalPacientesTBR!$W$8:$W$9999,"&gt;59",rptNominalPacientesTBR!$E$8:$E$9999,Reporte!H31)</f>
        <v>0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0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0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0</v>
      </c>
      <c r="AZ31" s="13">
        <f>COUNTIFS(rptNominalPacientesTBR!$CO$8:$CO$9999,Reporte!$AZ$4,rptNominalPacientesTBR!$E$8:$E$9999,Reporte!$H31)</f>
        <v>0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0</v>
      </c>
      <c r="BE31" s="13">
        <f>COUNTIFS(rptNominalPacientesTBR!$CP$8:$CP$9999,Reporte!$BE$4,rptNominalPacientesTBR!$E$8:$E$9999,Reporte!$H31)</f>
        <v>0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0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0</v>
      </c>
      <c r="BJ31" s="13">
        <f>COUNTIFS(rptNominalPacientesTBR!$CR$8:$CR$9999,Reporte!$BJ$4,rptNominalPacientesTBR!$E$8:$E$9999,Reporte!$H31)</f>
        <v>0</v>
      </c>
      <c r="BK31" s="13">
        <f>COUNTIFS(rptNominalPacientesTBR!$CR$8:$CR$9999,Reporte!$BK$4,rptNominalPacientesTBR!$E$8:$E$9999,Reporte!$H31)</f>
        <v>0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0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0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0</v>
      </c>
      <c r="BS31" s="13">
        <f>COUNTIFS(rptNominalPacientesTBR!$CT$8:$CT$9999,Reporte!$BS$4,rptNominalPacientesTBR!$E$8:$E$9999,Reporte!$H31)</f>
        <v>0</v>
      </c>
      <c r="BT31" s="13">
        <f>COUNTIFS(rptNominalPacientesTBR!$CT$8:$CT$9999,Reporte!$BT$4,rptNominalPacientesTBR!$E$8:$E$9999,Reporte!$H31)</f>
        <v>0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0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0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0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0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0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0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0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0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0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0</v>
      </c>
      <c r="DC31" s="13">
        <f>COUNTIFS(rptNominalPacientesTBR!$DC$8:$DC$9999,Reporte!$DC$4,rptNominalPacientesTBR!$E$8:$E$9999,Reporte!$H31)</f>
        <v>0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0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0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0</v>
      </c>
      <c r="K32" s="5">
        <f>COUNTIFS(rptNominalPacientesTBR!$W$8:$W$9999,"&lt;6",rptNominalPacientesTBR!$E$8:$E$9999,Reporte!H32)</f>
        <v>0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0</v>
      </c>
      <c r="O32" s="5">
        <f>COUNTIFS(rptNominalPacientesTBR!$W$8:$W$9999,"&gt;29",rptNominalPacientesTBR!$W$8:$W$9999,"&lt;60",rptNominalPacientesTBR!$E$8:$E$9999,Reporte!H32)</f>
        <v>0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0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0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0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0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0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0</v>
      </c>
      <c r="BP32" s="13">
        <f>COUNTIFS(rptNominalPacientesTBR!$CS$8:$CS$9999,Reporte!$BP$4,rptNominalPacientesTBR!$E$8:$E$9999,Reporte!$H32)</f>
        <v>0</v>
      </c>
      <c r="BQ32" s="13">
        <f>COUNTIFS(rptNominalPacientesTBR!$CS$8:$CS$9999,Reporte!$BQ$4,rptNominalPacientesTBR!$E$8:$E$9999,Reporte!$H32)</f>
        <v>0</v>
      </c>
      <c r="BR32" s="13">
        <f>COUNTIFS(rptNominalPacientesTBR!$CS$8:$CS$9999,Reporte!$BR$4,rptNominalPacientesTBR!$E$8:$E$9999,Reporte!$H32)</f>
        <v>0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0</v>
      </c>
      <c r="BU32" s="13">
        <f>COUNTIFS(rptNominalPacientesTBR!$CT$8:$CT$9999,Reporte!$BU$4,rptNominalPacientesTBR!$E$8:$E$9999,Reporte!$H32)</f>
        <v>0</v>
      </c>
      <c r="BV32" s="13">
        <f>COUNTIFS(rptNominalPacientesTBR!$CT$8:$CT$9999,Reporte!$BV$4,rptNominalPacientesTBR!$E$8:$E$9999,Reporte!$H32)</f>
        <v>0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0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0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0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0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0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0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0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0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0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0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1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1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1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0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0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1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0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0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0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1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1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0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1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1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1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1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1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1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1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1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0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0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0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0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0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0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0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0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0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0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0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0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0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0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0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0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0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0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0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0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0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0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0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0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0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0</v>
      </c>
      <c r="BS55" s="13">
        <f>COUNTIFS(rptNominalPacientesTBR!$CT$8:$CT$9999,Reporte!$BS$4,rptNominalPacientesTBR!$E$8:$E$9999,Reporte!$H55)</f>
        <v>0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0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0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0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0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0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0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0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0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0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0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0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0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0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0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0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0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0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0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0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0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0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0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0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0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0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0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0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0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0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0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1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1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1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1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1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1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1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1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1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1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1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1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1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1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1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1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1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1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1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0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0</v>
      </c>
      <c r="BF212" s="13">
        <f>COUNTIFS(rptNominalPacientesTBR!$CQ$8:$CQ$9999,Reporte!$BF$4,rptNominalPacientesTBR!$E$8:$E$9999,Reporte!$H212)</f>
        <v>0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0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0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0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0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0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0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0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0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0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0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0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0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0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0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0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0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0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0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0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0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0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0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0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0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0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0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0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0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0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0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0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0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0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0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0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0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0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0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0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0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0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0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0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0</v>
      </c>
      <c r="P235" s="5">
        <f>COUNTIFS(rptNominalPacientesTBR!$W$8:$W$9999,"&gt;59",rptNominalPacientesTBR!$E$8:$E$9999,Reporte!H235)</f>
        <v>0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0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0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0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0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0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0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0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0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0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0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0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0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0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0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0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0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0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0</v>
      </c>
      <c r="K271" s="5">
        <f>COUNTIFS(rptNominalPacientesTBR!$W$8:$W$9999,"&lt;6",rptNominalPacientesTBR!$E$8:$E$9999,Reporte!H271)</f>
        <v>0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0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0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0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0</v>
      </c>
      <c r="BE271" s="13">
        <f>COUNTIFS(rptNominalPacientesTBR!$CP$8:$CP$9999,Reporte!$BE$4,rptNominalPacientesTBR!$E$8:$E$9999,Reporte!$H271)</f>
        <v>0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0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0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0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0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0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0</v>
      </c>
      <c r="BV271" s="13">
        <f>COUNTIFS(rptNominalPacientesTBR!$CT$8:$CT$9999,Reporte!$BV$4,rptNominalPacientesTBR!$E$8:$E$9999,Reporte!$H271)</f>
        <v>0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0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0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0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0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0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0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0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0</v>
      </c>
      <c r="DA271" s="13">
        <f>COUNTIFS(rptNominalPacientesTBR!$DB$8:$DB$9999,Reporte!$DA$4,rptNominalPacientesTBR!$E$8:$E$9999,Reporte!$H271)</f>
        <v>0</v>
      </c>
      <c r="DB271" s="13">
        <f>COUNTIFS(rptNominalPacientesTBR!$DB$8:$DB$9999,Reporte!$DB$4,rptNominalPacientesTBR!$E$8:$E$9999,Reporte!$H271)</f>
        <v>0</v>
      </c>
      <c r="DC271" s="13">
        <f>COUNTIFS(rptNominalPacientesTBR!$DC$8:$DC$9999,Reporte!$DC$4,rptNominalPacientesTBR!$E$8:$E$9999,Reporte!$H271)</f>
        <v>0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0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0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0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0</v>
      </c>
      <c r="O274" s="5">
        <f>COUNTIFS(rptNominalPacientesTBR!$W$8:$W$9999,"&gt;29",rptNominalPacientesTBR!$W$8:$W$9999,"&lt;60",rptNominalPacientesTBR!$E$8:$E$9999,Reporte!H274)</f>
        <v>0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0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0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0</v>
      </c>
      <c r="BF274" s="13">
        <f>COUNTIFS(rptNominalPacientesTBR!$CQ$8:$CQ$9999,Reporte!$BF$4,rptNominalPacientesTBR!$E$8:$E$9999,Reporte!$H274)</f>
        <v>0</v>
      </c>
      <c r="BG274" s="13">
        <f>COUNTIFS(rptNominalPacientesTBR!$CQ$8:$CQ$9999,Reporte!$BG$4,rptNominalPacientesTBR!$E$8:$E$9999,Reporte!$H274)</f>
        <v>0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0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0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0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0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0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0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0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0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0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0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0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0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0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0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0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0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0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0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0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0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0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0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0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0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0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0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0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0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0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0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0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0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0</v>
      </c>
      <c r="BF312" s="13">
        <f>COUNTIFS(rptNominalPacientesTBR!$CQ$8:$CQ$9999,Reporte!$BF$4,rptNominalPacientesTBR!$E$8:$E$9999,Reporte!$H312)</f>
        <v>0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0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0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0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0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0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0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0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0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0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0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0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0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0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0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0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0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0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0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0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0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0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0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0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0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0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0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0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0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0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0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0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0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0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0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0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0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0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0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0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0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0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0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0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Y1:DB1"/>
    <mergeCell ref="DC1:DF1"/>
    <mergeCell ref="DG1:DI1"/>
    <mergeCell ref="CE1:CH1"/>
    <mergeCell ref="CI1:CL1"/>
    <mergeCell ref="CM1:CP1"/>
    <mergeCell ref="CQ1:CT1"/>
    <mergeCell ref="CU1:CX1"/>
    <mergeCell ref="BJ1:BN1"/>
    <mergeCell ref="BO1:BR1"/>
    <mergeCell ref="BS1:BV1"/>
    <mergeCell ref="BW1:BZ1"/>
    <mergeCell ref="CA1:CD1"/>
    <mergeCell ref="AM1:AO1"/>
    <mergeCell ref="AP1:AQ1"/>
    <mergeCell ref="AR1:AV1"/>
    <mergeCell ref="AW1:BA1"/>
    <mergeCell ref="BF1:BI1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3:AO3"/>
    <mergeCell ref="AP3:AQ3"/>
    <mergeCell ref="AR3:AV3"/>
    <mergeCell ref="BB3:BE3"/>
    <mergeCell ref="AW3:BA3"/>
    <mergeCell ref="BF3:BI3"/>
    <mergeCell ref="BO3:BR3"/>
    <mergeCell ref="BS3:BV3"/>
    <mergeCell ref="BW3:BZ3"/>
    <mergeCell ref="BJ3:BN3"/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2024-03-13T13:07:08Z</dcterms:modified>
</cp:coreProperties>
</file>